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25" yWindow="315" windowWidth="23820" windowHeight="9135"/>
  </bookViews>
  <sheets>
    <sheet name="програм 9" sheetId="4" r:id="rId1"/>
    <sheet name="ПА 1-крупањ" sheetId="5" r:id="rId2"/>
    <sheet name="ПА 1-бела црква" sheetId="22" r:id="rId3"/>
    <sheet name="ПЈ 1-1 " sheetId="10" r:id="rId4"/>
    <sheet name="ПЈ 1-2" sheetId="15" r:id="rId5"/>
    <sheet name="ПЈ 1-3" sheetId="16" r:id="rId6"/>
    <sheet name="ПЈ 1-4" sheetId="17" r:id="rId7"/>
    <sheet name="ПЈ 1-5" sheetId="21" r:id="rId8"/>
    <sheet name="ПЈ 1-6" sheetId="18" r:id="rId9"/>
    <sheet name="ПЈ 1-7" sheetId="19" r:id="rId10"/>
    <sheet name="ПЈ 1-8" sheetId="20" r:id="rId11"/>
    <sheet name="ПЈ 3 " sheetId="23" r:id="rId12"/>
    <sheet name="ПЈ 4-1" sheetId="24" r:id="rId13"/>
    <sheet name="ПЈ 4-2" sheetId="25" r:id="rId14"/>
    <sheet name="Sheet1 (2)" sheetId="13" state="hidden" r:id="rId15"/>
    <sheet name="Sheet4" sheetId="14" state="hidden" r:id="rId16"/>
    <sheet name="Sheet8" sheetId="8" state="hidden" r:id="rId17"/>
  </sheets>
  <externalReferences>
    <externalReference r:id="rId18"/>
  </externalReferences>
  <definedNames>
    <definedName name="_xlnm._FilterDatabase" localSheetId="14" hidden="1">'Sheet1 (2)'!$C$1:$C$146</definedName>
  </definedNames>
  <calcPr calcId="124519"/>
</workbook>
</file>

<file path=xl/calcChain.xml><?xml version="1.0" encoding="utf-8"?>
<calcChain xmlns="http://schemas.openxmlformats.org/spreadsheetml/2006/main">
  <c r="C2" i="25"/>
  <c r="D2"/>
  <c r="E2"/>
  <c r="A4"/>
  <c r="Q4"/>
  <c r="C2" i="24"/>
  <c r="D2"/>
  <c r="E2"/>
  <c r="A4"/>
  <c r="Q4"/>
  <c r="C2" i="23"/>
  <c r="D2"/>
  <c r="E2"/>
  <c r="A4"/>
  <c r="Q4"/>
  <c r="C2" i="22"/>
  <c r="D2"/>
  <c r="E2"/>
  <c r="A4"/>
  <c r="Q4"/>
  <c r="Q4" i="21" l="1"/>
  <c r="A4"/>
  <c r="E2"/>
  <c r="C2"/>
  <c r="Q4" i="20"/>
  <c r="A4"/>
  <c r="E2"/>
  <c r="C2"/>
  <c r="Q4" i="19"/>
  <c r="A4"/>
  <c r="E2"/>
  <c r="C2"/>
  <c r="Q4" i="18"/>
  <c r="A4"/>
  <c r="E2"/>
  <c r="C2"/>
  <c r="Q4" i="17"/>
  <c r="A4"/>
  <c r="E2"/>
  <c r="C2"/>
  <c r="Q4" i="16"/>
  <c r="A4"/>
  <c r="E2"/>
  <c r="C2"/>
  <c r="Q4" i="15"/>
  <c r="A4"/>
  <c r="E2"/>
  <c r="C2"/>
  <c r="Q4" i="10" l="1"/>
  <c r="Q4" i="5"/>
  <c r="P3" i="4"/>
  <c r="C2" i="10" l="1"/>
  <c r="C2" i="5"/>
  <c r="C2" i="4" l="1"/>
  <c r="D2" i="21" s="1"/>
  <c r="E2" i="10"/>
  <c r="E2" i="5"/>
  <c r="D2" i="20" l="1"/>
  <c r="D2" i="18"/>
  <c r="D2" i="16"/>
  <c r="D2" i="19"/>
  <c r="D2" i="17"/>
  <c r="D2" i="15"/>
  <c r="D2" i="5"/>
  <c r="D2" i="10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<sst xmlns="http://schemas.openxmlformats.org/spreadsheetml/2006/main" count="1001" uniqueCount="353">
  <si>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</si>
  <si>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</si>
  <si>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</si>
  <si>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</si>
  <si>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</si>
  <si>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</si>
  <si>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</si>
  <si>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</si>
  <si>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</si>
  <si>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</si>
  <si>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</si>
  <si>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</si>
  <si>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</si>
  <si>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</si>
  <si>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</si>
  <si>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</si>
  <si>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</si>
  <si>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</si>
  <si>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</si>
  <si>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</si>
  <si>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</si>
  <si>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</si>
  <si>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</si>
  <si>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</si>
  <si>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</si>
  <si>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</si>
  <si>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</si>
  <si>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</si>
  <si>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</si>
  <si>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</si>
  <si>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</si>
  <si>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</si>
  <si>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</si>
  <si>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</si>
  <si>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</si>
  <si>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</si>
  <si>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</si>
  <si>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</si>
  <si>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</si>
  <si>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</si>
  <si>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</si>
  <si>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</si>
  <si>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</si>
  <si>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</si>
  <si>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</si>
  <si>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</si>
  <si>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</si>
  <si>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</si>
  <si>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</si>
  <si>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</si>
  <si>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</si>
  <si>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</si>
  <si>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</si>
  <si>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</si>
  <si>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</si>
  <si>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</si>
  <si>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</si>
  <si>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</si>
  <si>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</si>
  <si>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</si>
  <si>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</si>
  <si>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</si>
  <si>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</si>
  <si>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</si>
  <si>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</si>
  <si>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</si>
  <si>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</si>
  <si>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</si>
  <si>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</si>
  <si>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</si>
  <si>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</si>
  <si>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</si>
  <si>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</si>
  <si>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</si>
  <si>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</si>
  <si>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</si>
  <si>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</si>
  <si>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</si>
  <si>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</si>
  <si>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</si>
  <si>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</si>
  <si>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</si>
  <si>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</si>
  <si>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</si>
  <si>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</si>
  <si>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</si>
  <si>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</si>
  <si>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</si>
  <si>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</si>
  <si>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</si>
  <si>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</si>
  <si>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</si>
  <si>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</si>
  <si>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</si>
  <si>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</si>
  <si>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</si>
  <si>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</si>
  <si>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</si>
  <si>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</si>
  <si>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</si>
  <si>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</si>
  <si>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</si>
  <si>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</si>
  <si>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</si>
  <si>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</si>
  <si>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</si>
  <si>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</si>
  <si>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</si>
  <si>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</si>
  <si>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</si>
  <si>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</si>
  <si>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</si>
  <si>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</si>
  <si>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</si>
  <si>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</si>
  <si>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</si>
  <si>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</si>
  <si>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</si>
  <si>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</si>
  <si>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</si>
  <si>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</si>
  <si>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</si>
  <si>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</si>
  <si>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</si>
  <si>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</si>
  <si>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</si>
  <si>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</si>
  <si>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</si>
  <si>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</si>
  <si>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</si>
  <si>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</si>
  <si>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</si>
  <si>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</si>
  <si>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</si>
  <si>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</si>
  <si>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</si>
  <si>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</si>
  <si>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</si>
  <si>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</si>
  <si>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</si>
  <si>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</si>
  <si>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</si>
  <si>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</si>
  <si>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</si>
  <si>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</si>
  <si>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</si>
  <si>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</si>
  <si>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</si>
  <si>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</si>
  <si>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</si>
  <si>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</si>
  <si>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</si>
  <si>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</si>
  <si>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</si>
  <si>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</si>
  <si>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</si>
  <si>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</si>
  <si>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</si>
  <si>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</si>
  <si>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</si>
  <si>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</si>
  <si>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</si>
  <si>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</si>
  <si>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</si>
  <si>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</si>
  <si>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</si>
  <si>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</si>
  <si>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</si>
  <si>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</si>
  <si>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</si>
  <si>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</si>
  <si>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</si>
  <si>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</si>
  <si>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</si>
  <si>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</si>
  <si>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</si>
  <si>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</si>
  <si>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</si>
  <si>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</si>
  <si>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</si>
  <si>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</si>
  <si>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</si>
  <si>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</si>
  <si>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</si>
  <si>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</si>
  <si>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</si>
  <si>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</si>
  <si>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</si>
  <si>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</si>
  <si>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</si>
  <si>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</si>
  <si>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</si>
  <si>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</si>
  <si>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</si>
  <si>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</si>
  <si>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</si>
  <si>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</si>
  <si>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</si>
  <si>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</si>
  <si>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</si>
  <si>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</si>
  <si>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</si>
  <si>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</si>
  <si>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</si>
  <si>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</si>
  <si>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</si>
  <si>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</si>
  <si>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</si>
  <si>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</si>
  <si>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</si>
  <si>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</si>
  <si>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</si>
  <si>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</si>
  <si>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</si>
  <si>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</si>
  <si>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</si>
  <si>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</si>
  <si>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</si>
  <si>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</si>
  <si>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</si>
  <si>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</si>
  <si>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</si>
  <si>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</si>
  <si>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</si>
  <si>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</si>
  <si>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</si>
  <si>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</si>
  <si>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</si>
  <si>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</si>
  <si>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</si>
  <si>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</si>
  <si>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</si>
  <si>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</si>
  <si>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</si>
  <si>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</si>
  <si>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</si>
  <si>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</si>
  <si>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</si>
  <si>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</si>
  <si>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</si>
  <si>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</si>
  <si>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</si>
  <si>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</si>
  <si>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</si>
  <si>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</si>
  <si>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</si>
  <si>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</si>
  <si>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</si>
  <si>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</si>
  <si>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</si>
  <si>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</si>
  <si>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</si>
  <si>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</si>
  <si>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</si>
  <si>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</si>
  <si>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</si>
  <si>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</si>
  <si>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</si>
  <si>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</si>
  <si>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</si>
  <si>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</si>
  <si>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</si>
  <si>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</si>
  <si>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</si>
  <si>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</si>
  <si>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</si>
  <si>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</si>
  <si>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</si>
  <si>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</si>
  <si>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</si>
  <si>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</si>
  <si>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</si>
  <si>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</si>
  <si>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</si>
  <si>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</si>
  <si>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</si>
  <si>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</si>
  <si>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</si>
  <si>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Усвојен буџет за 2018</t>
  </si>
  <si>
    <t>Текући буџет за 2018</t>
  </si>
  <si>
    <t>Извршење у 2018</t>
  </si>
  <si>
    <t>Остварена вредност у 2018.</t>
  </si>
  <si>
    <t>вредност 2017.</t>
  </si>
  <si>
    <t>у 2018.</t>
  </si>
  <si>
    <t>Број деце која су обухваћена основним образовањем у ОШ Крупањ</t>
  </si>
  <si>
    <t>број</t>
  </si>
  <si>
    <t>Андријана Влајковић, члан Општинског већа</t>
  </si>
  <si>
    <t>Драган Благојевић, директор школе</t>
  </si>
  <si>
    <t xml:space="preserve"> Број запослених/број ученика који су завршили разред  у  ОШ Крупањ</t>
  </si>
  <si>
    <t>Није било одступања од циљне вредности.</t>
  </si>
  <si>
    <t>Поправка електричних инсталација у Матичној школи</t>
  </si>
  <si>
    <t>Санација крова на школи у Толисавцу</t>
  </si>
  <si>
    <t>Постављање громобранских инсталација у школи у Толисавцу</t>
  </si>
  <si>
    <t>Набавка косачице и тримера</t>
  </si>
  <si>
    <t>Набавка и уградња циркуларне, трофазне, прирубничке пумпе у Котларници у Крупњу.</t>
  </si>
  <si>
    <t>Набавка и уградња дизалице у котларници у Крупњу.</t>
  </si>
  <si>
    <t>Набавка и уградња бензинског генератора електричне енергије у Котларници у Крупњу.</t>
  </si>
  <si>
    <t>Нема одступања</t>
  </si>
  <si>
    <t>Дотрајалост инсталација доводила је до честих кварова и  одржавање наставе није било безбедно. Стално прегоравање осигурача утицало је и на електричне уређаје.  Извршене су одговарајуће поправке како би се отклонили кварови и повећала безбедност ученика.</t>
  </si>
  <si>
    <t>У јуну 2017. године дошло је до временске неопгоде која је у великој мери оштетила кров ИО у Толисавцу. Извршена је санација крова како би се обезбедили основни услови за одвијање наставе.</t>
  </si>
  <si>
    <t>Набавка косачице је потребна за уређење школског дворишта. Стара косачица је дотрајала и стално се квари, набавка нове допринела је бржем и бољем уређењу школског дворишта.</t>
  </si>
  <si>
    <t>Набавка и уградња дизалице знатно је олакшала постутпак ложења.</t>
  </si>
  <si>
    <t xml:space="preserve">Набавком и уградњом бензинског генератора електричне енергије у котларници у Крупњу обезбеђено је нормално функционисање грејања у случају нестанка електричне енергије, што је у последње време честа ситуација. </t>
  </si>
  <si>
    <t xml:space="preserve">У 2015. години урађена је санација школе, приликом које нису постављене громобранске инсталације. Непостојање громобранских инсталација угрожава безбедност. Постављање громобранских инсталација обезбедило је повећање безбедности ученика и школе. </t>
  </si>
  <si>
    <t xml:space="preserve"> Циркуларна, трофазна, прирубничка пумпа је потребна за котларницу школе. С обзиром да је стара дотрајала и често се квари, набавка нове је неопходна за функционисање грејања. Набавком нове пумпе обезбеђено је боље грејање школских објеката.</t>
  </si>
  <si>
    <t>Набавка набавка 2 упса</t>
  </si>
  <si>
    <t xml:space="preserve">УПС је потребан за обезбеђење рачунара  у канцеларијама и информатичком кабинету када нестане струје. Приликом нестанка струје рачунари се гасе у току рада и често се дешава да тако прегоре. Набавком 2 упса обезбедили смо велики број рачунара у школи. </t>
  </si>
  <si>
    <t>Извештај о раду и резултатима Основне школе "Боривоје Ж. Милојевић" на крају школске 2017/2018 године,  бр. 677-1/18 од 13.09.2018. године (Прилог број 1 Табеларни приказ реализације програмских садржаја, ангажовања и понашања ученика за школску 2017/2018 годину)</t>
  </si>
  <si>
    <t>Извештај о раду и резултатима Основне школе "Боривоје Ж. Милојевић" на крају школске 2017/2018 године,  бр. 677-1/18 од 13.09.2018. године (Прилог број 1 Табеларни приказ реализације програмских садржаја, ангажовања и понашања ученика за школску 2017/2018 годину), Извештај о броју запослених из ИС Управе за трезор.</t>
  </si>
  <si>
    <t xml:space="preserve">извор верификације </t>
  </si>
  <si>
    <t>Потпуни територијални обухват општине са основним образовањем и васпитањем</t>
  </si>
  <si>
    <t>Нема значајног одступања</t>
  </si>
  <si>
    <r>
      <rPr>
        <b/>
        <sz val="11"/>
        <color theme="1"/>
        <rFont val="Calibri"/>
        <family val="2"/>
        <scheme val="minor"/>
      </rPr>
      <t>О.Ш. "Боривоје Ж. Милојевић" - Крупањ</t>
    </r>
    <r>
      <rPr>
        <sz val="11"/>
        <color theme="1"/>
        <rFont val="Calibri"/>
        <family val="2"/>
        <charset val="238"/>
        <scheme val="minor"/>
      </rPr>
      <t>, Образовно - васпитни рад са ученицима реализован је у складу са Годишњим планом рада Основне школе "Боривоје Ж. Милојевић" Крупањ бр. 578-1/17 од 11.09.2017.</t>
    </r>
  </si>
  <si>
    <t>Обезбеђени прописани услови за васпитно-образовни рад са децом у ОШ</t>
  </si>
  <si>
    <t>Повећана безбедност школског објекта</t>
  </si>
  <si>
    <t>Извршени радови</t>
  </si>
  <si>
    <t>Записник о пријему радова</t>
  </si>
  <si>
    <t>Број 1 за "Да" или 0 за "Не"</t>
  </si>
  <si>
    <t>Боља уређеност школског дворишта</t>
  </si>
  <si>
    <t>Извршени набавка косачице и тримера</t>
  </si>
  <si>
    <t>Записник о пријему опреме</t>
  </si>
  <si>
    <t>Повећана безбедност компјутерске опреме</t>
  </si>
  <si>
    <t>Извршени набавка 2 упса</t>
  </si>
  <si>
    <t>Извршени набавка и уграђени циркуларна, трофазна и прирубничка пумпа у Котларници</t>
  </si>
  <si>
    <t>Олакшан рад у котларници</t>
  </si>
  <si>
    <t>Извршени набавка и уграђена дизалица</t>
  </si>
  <si>
    <t>Записник о набављеној опреми и извршеном пријему радова на уградњи</t>
  </si>
  <si>
    <t>Извршени набавка и уграђен бензински генератор</t>
  </si>
  <si>
    <r>
      <rPr>
        <b/>
        <sz val="11"/>
        <color theme="1"/>
        <rFont val="Calibri"/>
        <family val="2"/>
        <scheme val="minor"/>
      </rPr>
      <t xml:space="preserve">ОШ "Боријивоје Ж. Милојевић" Kрупањ - </t>
    </r>
    <r>
      <rPr>
        <sz val="11"/>
        <color theme="1"/>
        <rFont val="Calibri"/>
        <family val="2"/>
        <charset val="238"/>
        <scheme val="minor"/>
      </rPr>
      <t xml:space="preserve">остварује програм основног образовања у трајању од осам година. Програм се остварује у два школска циклуса по четири године, први циклус основног образовања обухвата први, други, трећи и четврти разред, а други циклус обухвата пети, шести, седми и осми разред. Поред редовног програма основног образовања у нашој школи остварује се инклузивни рад уз различите видове додатне подршке за децу са посебним потребама и по потреби припремни предшколски програм. Историја развоја школе је веома дуга. Прва школа основана је давне 1837. године, данас је наша школа највећа основна школа у општини. Највећа је по броју ученика и запослених. Ове школске године има 887 ученика у 59 одељења. У свом саставу има матичну школу и 9 издвојених одељења. Издвојена одељења у Костајнику, Красави и Дворској су осморазредне школе, а осталих седам одељења су четвороразредна. Матична школа, са седиштем у Крупњу, у свом саставу има две школске зграде (једна од њих је фискултурна сала). Четвороразредна одељења поседују по једну школску зграду (укупно 6).  Костајник има 3 школске зграде, Красава 2 и Дворска 3.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ОШ"Жикица Јовановић Шпанац" Бл. Црква -</t>
    </r>
    <r>
      <rPr>
        <sz val="11"/>
        <color theme="1"/>
        <rFont val="Calibri"/>
        <family val="2"/>
        <charset val="238"/>
        <scheme val="minor"/>
      </rPr>
      <t xml:space="preserve"> остварује програм основног образовања у трајању од  осам година. Програм се остварује у два школска циклуса по четири године, Први циклус основног образовања обухвата први други трећи и четврти разред. Ове школске године има 217 ученика у 21 оделење. У свом саставу има матичну школу и  издвојено осоморазредно одељење у Завлаци. Издвојена четвороразредна одељења у Врбићу, Ставе Мојковић Цветуља и Горње Брезовице. Матична школа са седиштем у Б.Цркви у свом саставу има једну школску зграду .Четвороразредна одељења поседују по једну зграду укупно пет.</t>
    </r>
  </si>
  <si>
    <t>Број деце која су обухваћена основним образовањем у ОШ Бела Црква</t>
  </si>
  <si>
    <t>Извештај о раду и резултатима Основне школе "Жикица Јовановић Шпанац" на крају школске 2017/2018 године,  (Прилог број 1 Табеларни приказ реализације програмских садржаја, ангажовања и понашања ученика за школску 2017/2018 годину)</t>
  </si>
  <si>
    <t>Извештај о раду и резултатима Основне школе "Жикица Јовановић Шпанац"   (Прилог број 1 Табеларни приказ реализације програмских садржаја, ангажовања и понашања ученика за школску 2017/2018 годину), Извештај о броју запослених из ИС Управе за трезор.</t>
  </si>
  <si>
    <t xml:space="preserve"> Број запослених/број ученика који су завршили разред  у  ОШ Бела Црква</t>
  </si>
  <si>
    <t>Образовно - васпитни рад са ученицима реализован је у складу са Годишњим планом рада Основне школе "Жикица Јовановић Шпанац"  .</t>
  </si>
  <si>
    <t>Зоран Алексић, директор школе</t>
  </si>
  <si>
    <t>Замена столарије планирана у трећем кварталу</t>
  </si>
  <si>
    <t>На школи се налази дрвена столарија која је прилично дотрајала слабо се затвара дихта и постављена 1985.г. када је школа рађена и неопходна је замена ради боље енергетске ефикасности</t>
  </si>
  <si>
    <t>Замена столарије Школа Завлака</t>
  </si>
  <si>
    <t>Извршени набавка компјутерске опреме</t>
  </si>
  <si>
    <t>Боља опремљеност компјутерском опремом</t>
  </si>
  <si>
    <t>Како је рачунар рачуноводства стари и успорено ради неопходна је набавка новог квалитетног рачунара са пратећом опремом.</t>
  </si>
  <si>
    <t>Набавка рачунара</t>
  </si>
  <si>
    <t>2002-П3</t>
  </si>
  <si>
    <t>2002-П4-2</t>
  </si>
  <si>
    <t>2002-П4-1</t>
  </si>
  <si>
    <t>2002-П1-1</t>
  </si>
  <si>
    <t>2002-П1-2</t>
  </si>
  <si>
    <t>2002-П1-3</t>
  </si>
  <si>
    <t>2002-П1-4</t>
  </si>
  <si>
    <t>2002-П1-5</t>
  </si>
  <si>
    <t>2002-П1-6</t>
  </si>
  <si>
    <t>2002-П1-7</t>
  </si>
  <si>
    <t>2002-П1-8</t>
  </si>
</sst>
</file>

<file path=xl/styles.xml><?xml version="1.0" encoding="utf-8"?>
<styleSheet xmlns="http://schemas.openxmlformats.org/spreadsheetml/2006/main">
  <numFmts count="1">
    <numFmt numFmtId="164" formatCode="0.0%"/>
  </numFmts>
  <fonts count="18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130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0" fillId="0" borderId="0" xfId="0" applyNumberFormat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0" fillId="0" borderId="0" xfId="0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0" borderId="20" xfId="0" applyBorder="1"/>
    <xf numFmtId="0" fontId="0" fillId="0" borderId="0" xfId="0"/>
    <xf numFmtId="0" fontId="3" fillId="2" borderId="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wrapText="1"/>
    </xf>
    <xf numFmtId="0" fontId="8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8" fillId="0" borderId="15" xfId="0" applyFont="1" applyFill="1" applyBorder="1" applyAlignment="1">
      <alignment wrapText="1"/>
    </xf>
    <xf numFmtId="0" fontId="14" fillId="0" borderId="6" xfId="0" applyFont="1" applyBorder="1" applyAlignment="1">
      <alignment horizontal="left" wrapText="1"/>
    </xf>
    <xf numFmtId="0" fontId="5" fillId="0" borderId="15" xfId="0" applyFont="1" applyBorder="1" applyAlignment="1">
      <alignment vertical="top"/>
    </xf>
    <xf numFmtId="0" fontId="5" fillId="0" borderId="13" xfId="0" applyFont="1" applyBorder="1" applyAlignment="1">
      <alignment vertical="top"/>
    </xf>
    <xf numFmtId="0" fontId="16" fillId="0" borderId="0" xfId="0" applyFont="1"/>
    <xf numFmtId="0" fontId="5" fillId="0" borderId="19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6" fillId="0" borderId="0" xfId="0" applyFont="1" applyAlignment="1"/>
    <xf numFmtId="49" fontId="0" fillId="3" borderId="0" xfId="0" applyNumberFormat="1" applyFill="1" applyAlignment="1">
      <alignment horizontal="center"/>
    </xf>
    <xf numFmtId="49" fontId="0" fillId="3" borderId="0" xfId="0" quotePrefix="1" applyNumberFormat="1" applyFont="1" applyFill="1" applyBorder="1" applyAlignment="1">
      <alignment horizontal="center" vertical="top"/>
    </xf>
    <xf numFmtId="0" fontId="0" fillId="0" borderId="6" xfId="0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3" xfId="0" applyFont="1" applyBorder="1" applyAlignment="1">
      <alignment horizontal="center" wrapText="1"/>
    </xf>
    <xf numFmtId="0" fontId="8" fillId="0" borderId="15" xfId="0" applyFont="1" applyBorder="1" applyAlignment="1">
      <alignment horizontal="center" wrapText="1"/>
    </xf>
    <xf numFmtId="0" fontId="0" fillId="0" borderId="0" xfId="0" applyFill="1"/>
    <xf numFmtId="49" fontId="17" fillId="4" borderId="0" xfId="0" applyNumberFormat="1" applyFont="1" applyFill="1" applyBorder="1" applyAlignment="1">
      <alignment horizontal="center"/>
    </xf>
    <xf numFmtId="0" fontId="13" fillId="0" borderId="7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wrapText="1"/>
    </xf>
    <xf numFmtId="0" fontId="8" fillId="0" borderId="17" xfId="0" applyFont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0" fontId="15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top"/>
    </xf>
    <xf numFmtId="0" fontId="0" fillId="0" borderId="7" xfId="0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14" fillId="0" borderId="15" xfId="0" applyFont="1" applyBorder="1" applyAlignment="1">
      <alignment horizontal="left" wrapText="1"/>
    </xf>
    <xf numFmtId="0" fontId="14" fillId="0" borderId="13" xfId="0" applyFont="1" applyBorder="1" applyAlignment="1">
      <alignment horizontal="left" wrapText="1"/>
    </xf>
    <xf numFmtId="0" fontId="8" fillId="0" borderId="16" xfId="0" applyFont="1" applyFill="1" applyBorder="1" applyAlignment="1">
      <alignment horizontal="left" wrapText="1"/>
    </xf>
    <xf numFmtId="0" fontId="8" fillId="0" borderId="17" xfId="0" applyFont="1" applyFill="1" applyBorder="1" applyAlignment="1">
      <alignment horizontal="left" wrapText="1"/>
    </xf>
    <xf numFmtId="0" fontId="8" fillId="0" borderId="18" xfId="0" applyFont="1" applyFill="1" applyBorder="1" applyAlignment="1">
      <alignment horizontal="left" wrapText="1"/>
    </xf>
    <xf numFmtId="0" fontId="3" fillId="2" borderId="25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kola/Desktop/Program_9_&#1073;&#1077;&#1083;&#1072;_&#1094;&#1088;&#1082;&#1074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грам 9"/>
      <sheetName val="Sheet1 (2)"/>
      <sheetName val="Sheet4"/>
      <sheetName val="Sheet8"/>
    </sheetNames>
    <sheetDataSet>
      <sheetData sheetId="0">
        <row r="2">
          <cell r="B2" t="str">
            <v xml:space="preserve"> ЈЛС</v>
          </cell>
          <cell r="C2">
            <v>51</v>
          </cell>
          <cell r="D2" t="str">
            <v>КРУПАЊ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38"/>
  <sheetViews>
    <sheetView tabSelected="1" workbookViewId="0">
      <selection activeCell="L6" sqref="L6"/>
    </sheetView>
  </sheetViews>
  <sheetFormatPr defaultColWidth="4" defaultRowHeight="15"/>
  <cols>
    <col min="2" max="2" width="37.7109375" customWidth="1"/>
    <col min="3" max="6" width="11.5703125" customWidth="1"/>
    <col min="10" max="10" width="5.42578125" customWidth="1"/>
    <col min="13" max="16" width="15.7109375" customWidth="1"/>
  </cols>
  <sheetData>
    <row r="1" spans="2:17" ht="15.75" thickBot="1">
      <c r="C1" t="s">
        <v>12</v>
      </c>
      <c r="D1" s="78" t="s">
        <v>0</v>
      </c>
      <c r="E1" s="78"/>
      <c r="F1" s="78"/>
      <c r="G1" s="78"/>
      <c r="H1" s="78"/>
      <c r="I1" s="78"/>
      <c r="J1" s="78"/>
      <c r="K1" s="78"/>
      <c r="L1" s="78"/>
      <c r="P1" t="s">
        <v>276</v>
      </c>
    </row>
    <row r="2" spans="2:17" ht="60.75" thickBot="1">
      <c r="B2" t="s">
        <v>275</v>
      </c>
      <c r="C2" s="17">
        <f>VLOOKUP(D2,Sheet4!A1:B145,2,FALSE)</f>
        <v>51</v>
      </c>
      <c r="D2" s="82" t="s">
        <v>133</v>
      </c>
      <c r="E2" s="83"/>
      <c r="F2" s="83"/>
      <c r="G2" s="83"/>
      <c r="H2" s="83"/>
      <c r="I2" s="83"/>
      <c r="J2" s="83"/>
      <c r="K2" s="83"/>
      <c r="L2" s="84"/>
      <c r="M2" s="46" t="s">
        <v>278</v>
      </c>
      <c r="N2" s="46" t="s">
        <v>279</v>
      </c>
      <c r="O2" s="46" t="s">
        <v>280</v>
      </c>
      <c r="P2" s="46" t="s">
        <v>277</v>
      </c>
      <c r="Q2" s="24"/>
    </row>
    <row r="3" spans="2:17" ht="15.75" thickBot="1">
      <c r="B3" t="s">
        <v>5</v>
      </c>
      <c r="C3" s="45" t="s">
        <v>39</v>
      </c>
      <c r="D3" s="85" t="s">
        <v>20</v>
      </c>
      <c r="E3" s="86"/>
      <c r="F3" s="86"/>
      <c r="G3" s="86"/>
      <c r="H3" s="86"/>
      <c r="I3" s="86"/>
      <c r="J3" s="86"/>
      <c r="K3" s="86"/>
      <c r="L3" s="87"/>
      <c r="M3" s="20">
        <v>39587</v>
      </c>
      <c r="N3" s="20">
        <v>40583</v>
      </c>
      <c r="O3" s="20">
        <v>39489</v>
      </c>
      <c r="P3" s="21">
        <f>O3/N3</f>
        <v>0.97304289973634284</v>
      </c>
    </row>
    <row r="4" spans="2:17" ht="15.75" thickBot="1">
      <c r="B4" t="s">
        <v>11</v>
      </c>
      <c r="C4" s="79" t="s">
        <v>286</v>
      </c>
      <c r="D4" s="80"/>
      <c r="E4" s="80"/>
      <c r="F4" s="81"/>
    </row>
    <row r="6" spans="2:17" ht="15.75" thickBot="1">
      <c r="B6" s="88" t="s">
        <v>8</v>
      </c>
      <c r="C6" s="88"/>
      <c r="D6" s="88"/>
      <c r="E6" s="88"/>
      <c r="F6" s="88"/>
    </row>
    <row r="7" spans="2:17">
      <c r="B7" s="52" t="s">
        <v>328</v>
      </c>
      <c r="C7" s="53"/>
      <c r="D7" s="53"/>
      <c r="E7" s="53"/>
      <c r="F7" s="54"/>
    </row>
    <row r="8" spans="2:17">
      <c r="B8" s="55"/>
      <c r="C8" s="56"/>
      <c r="D8" s="56"/>
      <c r="E8" s="56"/>
      <c r="F8" s="57"/>
    </row>
    <row r="9" spans="2:17">
      <c r="B9" s="55"/>
      <c r="C9" s="56"/>
      <c r="D9" s="56"/>
      <c r="E9" s="56"/>
      <c r="F9" s="57"/>
    </row>
    <row r="10" spans="2:17">
      <c r="B10" s="55"/>
      <c r="C10" s="56"/>
      <c r="D10" s="56"/>
      <c r="E10" s="56"/>
      <c r="F10" s="57"/>
    </row>
    <row r="11" spans="2:17">
      <c r="B11" s="55"/>
      <c r="C11" s="56"/>
      <c r="D11" s="56"/>
      <c r="E11" s="56"/>
      <c r="F11" s="57"/>
    </row>
    <row r="12" spans="2:17">
      <c r="B12" s="55"/>
      <c r="C12" s="56"/>
      <c r="D12" s="56"/>
      <c r="E12" s="56"/>
      <c r="F12" s="57"/>
    </row>
    <row r="13" spans="2:17">
      <c r="B13" s="55"/>
      <c r="C13" s="56"/>
      <c r="D13" s="56"/>
      <c r="E13" s="56"/>
      <c r="F13" s="57"/>
    </row>
    <row r="14" spans="2:17">
      <c r="B14" s="55"/>
      <c r="C14" s="56"/>
      <c r="D14" s="56"/>
      <c r="E14" s="56"/>
      <c r="F14" s="57"/>
    </row>
    <row r="15" spans="2:17">
      <c r="B15" s="55"/>
      <c r="C15" s="56"/>
      <c r="D15" s="56"/>
      <c r="E15" s="56"/>
      <c r="F15" s="57"/>
    </row>
    <row r="16" spans="2:17">
      <c r="B16" s="55"/>
      <c r="C16" s="56"/>
      <c r="D16" s="56"/>
      <c r="E16" s="56"/>
      <c r="F16" s="57"/>
    </row>
    <row r="17" spans="2:16">
      <c r="B17" s="55"/>
      <c r="C17" s="56"/>
      <c r="D17" s="56"/>
      <c r="E17" s="56"/>
      <c r="F17" s="57"/>
    </row>
    <row r="18" spans="2:16">
      <c r="B18" s="55"/>
      <c r="C18" s="56"/>
      <c r="D18" s="56"/>
      <c r="E18" s="56"/>
      <c r="F18" s="57"/>
    </row>
    <row r="19" spans="2:16">
      <c r="B19" s="55"/>
      <c r="C19" s="56"/>
      <c r="D19" s="56"/>
      <c r="E19" s="56"/>
      <c r="F19" s="57"/>
    </row>
    <row r="20" spans="2:16" ht="9.75" customHeight="1">
      <c r="B20" s="55"/>
      <c r="C20" s="56"/>
      <c r="D20" s="56"/>
      <c r="E20" s="56"/>
      <c r="F20" s="57"/>
    </row>
    <row r="21" spans="2:16" hidden="1">
      <c r="B21" s="55"/>
      <c r="C21" s="56"/>
      <c r="D21" s="56"/>
      <c r="E21" s="56"/>
      <c r="F21" s="57"/>
    </row>
    <row r="22" spans="2:16" hidden="1">
      <c r="B22" s="55"/>
      <c r="C22" s="56"/>
      <c r="D22" s="56"/>
      <c r="E22" s="56"/>
      <c r="F22" s="57"/>
    </row>
    <row r="23" spans="2:16" hidden="1">
      <c r="B23" s="55"/>
      <c r="C23" s="56"/>
      <c r="D23" s="56"/>
      <c r="E23" s="56"/>
      <c r="F23" s="57"/>
    </row>
    <row r="24" spans="2:16" ht="0.75" hidden="1" customHeight="1">
      <c r="B24" s="55"/>
      <c r="C24" s="56"/>
      <c r="D24" s="56"/>
      <c r="E24" s="56"/>
      <c r="F24" s="57"/>
    </row>
    <row r="25" spans="2:16" ht="129.75" customHeight="1" thickBot="1">
      <c r="B25" s="58"/>
      <c r="C25" s="59"/>
      <c r="D25" s="59"/>
      <c r="E25" s="59"/>
      <c r="F25" s="60"/>
    </row>
    <row r="26" spans="2:16" s="26" customFormat="1" ht="99.75" customHeight="1">
      <c r="B26" s="22"/>
      <c r="C26" s="22"/>
      <c r="D26" s="22"/>
      <c r="E26" s="22"/>
      <c r="F26" s="22"/>
    </row>
    <row r="27" spans="2:16" ht="15.75" thickBot="1"/>
    <row r="28" spans="2:16" ht="32.25" customHeight="1" thickBot="1">
      <c r="B28" s="35" t="s">
        <v>9</v>
      </c>
      <c r="C28" s="61" t="s">
        <v>310</v>
      </c>
      <c r="D28" s="62"/>
      <c r="E28" s="62"/>
      <c r="F28" s="63"/>
    </row>
    <row r="29" spans="2:16" ht="21.75" customHeight="1" thickBot="1">
      <c r="B29" s="75" t="s">
        <v>1</v>
      </c>
      <c r="C29" s="75" t="s">
        <v>2</v>
      </c>
      <c r="D29" s="7" t="s">
        <v>3</v>
      </c>
      <c r="E29" s="7" t="s">
        <v>4</v>
      </c>
      <c r="F29" s="75" t="s">
        <v>281</v>
      </c>
      <c r="G29" s="73" t="s">
        <v>14</v>
      </c>
      <c r="H29" s="74"/>
      <c r="I29" s="74"/>
      <c r="J29" s="74"/>
      <c r="K29" s="74"/>
      <c r="L29" s="74"/>
      <c r="M29" s="74"/>
      <c r="N29" s="74"/>
      <c r="O29" s="74"/>
      <c r="P29" s="74"/>
    </row>
    <row r="30" spans="2:16" ht="21.75" customHeight="1" thickBot="1">
      <c r="B30" s="76"/>
      <c r="C30" s="76"/>
      <c r="D30" s="1" t="s">
        <v>282</v>
      </c>
      <c r="E30" s="1" t="s">
        <v>283</v>
      </c>
      <c r="F30" s="77"/>
      <c r="G30" s="67" t="s">
        <v>311</v>
      </c>
      <c r="H30" s="68"/>
      <c r="I30" s="68"/>
      <c r="J30" s="68"/>
      <c r="K30" s="68"/>
      <c r="L30" s="68"/>
      <c r="M30" s="68"/>
      <c r="N30" s="68"/>
      <c r="O30" s="68"/>
      <c r="P30" s="69"/>
    </row>
    <row r="31" spans="2:16" ht="60.75" customHeight="1" thickBot="1">
      <c r="B31" s="8" t="s">
        <v>284</v>
      </c>
      <c r="C31" s="30" t="s">
        <v>285</v>
      </c>
      <c r="D31" s="30">
        <v>932</v>
      </c>
      <c r="E31" s="30">
        <v>886</v>
      </c>
      <c r="F31" s="31">
        <v>887</v>
      </c>
      <c r="G31" s="70"/>
      <c r="H31" s="71"/>
      <c r="I31" s="71"/>
      <c r="J31" s="71"/>
      <c r="K31" s="71"/>
      <c r="L31" s="71"/>
      <c r="M31" s="71"/>
      <c r="N31" s="71"/>
      <c r="O31" s="71"/>
      <c r="P31" s="72"/>
    </row>
    <row r="32" spans="2:16" ht="99" customHeight="1" thickBot="1">
      <c r="B32" s="32" t="s">
        <v>309</v>
      </c>
      <c r="C32" s="64" t="s">
        <v>307</v>
      </c>
      <c r="D32" s="65"/>
      <c r="E32" s="65"/>
      <c r="F32" s="66"/>
    </row>
    <row r="33" spans="2:16" ht="28.5" customHeight="1" thickBot="1">
      <c r="B33" s="2"/>
      <c r="C33" s="6"/>
      <c r="D33" s="6"/>
      <c r="E33" s="6"/>
      <c r="F33" s="6"/>
    </row>
    <row r="34" spans="2:16" s="26" customFormat="1" ht="30.75" customHeight="1" thickBot="1">
      <c r="B34" s="35" t="s">
        <v>9</v>
      </c>
      <c r="C34" s="61" t="s">
        <v>310</v>
      </c>
      <c r="D34" s="62"/>
      <c r="E34" s="62"/>
      <c r="F34" s="63"/>
    </row>
    <row r="35" spans="2:16" s="26" customFormat="1" ht="15.75" customHeight="1" thickBot="1">
      <c r="B35" s="75" t="s">
        <v>1</v>
      </c>
      <c r="C35" s="75" t="s">
        <v>2</v>
      </c>
      <c r="D35" s="7" t="s">
        <v>3</v>
      </c>
      <c r="E35" s="7" t="s">
        <v>4</v>
      </c>
      <c r="F35" s="75" t="s">
        <v>281</v>
      </c>
      <c r="G35" s="89" t="s">
        <v>14</v>
      </c>
      <c r="H35" s="90"/>
      <c r="I35" s="90"/>
      <c r="J35" s="90"/>
      <c r="K35" s="90"/>
      <c r="L35" s="90"/>
      <c r="M35" s="90"/>
    </row>
    <row r="36" spans="2:16" s="26" customFormat="1" ht="15.75" customHeight="1" thickBot="1">
      <c r="B36" s="76"/>
      <c r="C36" s="76"/>
      <c r="D36" s="1" t="s">
        <v>282</v>
      </c>
      <c r="E36" s="1" t="s">
        <v>283</v>
      </c>
      <c r="F36" s="77"/>
      <c r="G36" s="67" t="s">
        <v>311</v>
      </c>
      <c r="H36" s="68"/>
      <c r="I36" s="68"/>
      <c r="J36" s="68"/>
      <c r="K36" s="68"/>
      <c r="L36" s="68"/>
      <c r="M36" s="68"/>
      <c r="N36" s="68"/>
      <c r="O36" s="68"/>
      <c r="P36" s="69"/>
    </row>
    <row r="37" spans="2:16" s="26" customFormat="1" ht="44.25" customHeight="1" thickBot="1">
      <c r="B37" s="47" t="s">
        <v>329</v>
      </c>
      <c r="C37" s="48" t="s">
        <v>285</v>
      </c>
      <c r="D37" s="48">
        <v>249</v>
      </c>
      <c r="E37" s="48">
        <v>217</v>
      </c>
      <c r="F37" s="49">
        <v>217</v>
      </c>
      <c r="G37" s="70"/>
      <c r="H37" s="71"/>
      <c r="I37" s="71"/>
      <c r="J37" s="71"/>
      <c r="K37" s="71"/>
      <c r="L37" s="71"/>
      <c r="M37" s="71"/>
      <c r="N37" s="71"/>
      <c r="O37" s="71"/>
      <c r="P37" s="72"/>
    </row>
    <row r="38" spans="2:16" s="26" customFormat="1" ht="75" customHeight="1" thickBot="1">
      <c r="B38" s="32" t="s">
        <v>309</v>
      </c>
      <c r="C38" s="64" t="s">
        <v>330</v>
      </c>
      <c r="D38" s="65"/>
      <c r="E38" s="65"/>
      <c r="F38" s="66"/>
    </row>
  </sheetData>
  <mergeCells count="20">
    <mergeCell ref="C38:F38"/>
    <mergeCell ref="G36:P37"/>
    <mergeCell ref="C34:F34"/>
    <mergeCell ref="B35:B36"/>
    <mergeCell ref="C35:C36"/>
    <mergeCell ref="F35:F36"/>
    <mergeCell ref="G35:M35"/>
    <mergeCell ref="D1:L1"/>
    <mergeCell ref="C4:F4"/>
    <mergeCell ref="D2:L2"/>
    <mergeCell ref="D3:L3"/>
    <mergeCell ref="B6:F6"/>
    <mergeCell ref="B7:F25"/>
    <mergeCell ref="C28:F28"/>
    <mergeCell ref="C32:F32"/>
    <mergeCell ref="G30:P31"/>
    <mergeCell ref="G29:P29"/>
    <mergeCell ref="B29:B30"/>
    <mergeCell ref="C29:C30"/>
    <mergeCell ref="F29:F30"/>
  </mergeCells>
  <pageMargins left="0.70866141732283472" right="0.70866141732283472" top="0.74803149606299213" bottom="0.74803149606299213" header="0.31496062992125984" footer="0.31496062992125984"/>
  <pageSetup orientation="landscape" r:id="rId1"/>
  <ignoredErrors>
    <ignoredError sqref="C3" numberStoredAsText="1"/>
    <ignoredError sqref="C2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T24"/>
  <sheetViews>
    <sheetView topLeftCell="B1" workbookViewId="0">
      <selection activeCell="Q7" sqref="Q7"/>
    </sheetView>
  </sheetViews>
  <sheetFormatPr defaultColWidth="1.5703125" defaultRowHeight="15"/>
  <cols>
    <col min="1" max="1" width="0" hidden="1" customWidth="1"/>
    <col min="3" max="3" width="39.5703125" customWidth="1"/>
    <col min="4" max="7" width="14.42578125" customWidth="1"/>
    <col min="10" max="11" width="4.5703125" customWidth="1"/>
    <col min="14" max="17" width="17.140625" customWidth="1"/>
  </cols>
  <sheetData>
    <row r="1" spans="1:20" ht="15.75" thickBot="1">
      <c r="D1" t="s">
        <v>12</v>
      </c>
      <c r="E1" t="s">
        <v>0</v>
      </c>
    </row>
    <row r="2" spans="1:20" ht="15.75" thickBot="1">
      <c r="C2" t="str">
        <f>+'програм 9'!$B$2</f>
        <v xml:space="preserve"> ЈЛС</v>
      </c>
      <c r="D2" s="18">
        <f>+'програм 9'!$C$2</f>
        <v>51</v>
      </c>
      <c r="E2" s="102" t="str">
        <f>+'програм 9'!$D$2</f>
        <v>КРУПАЊ</v>
      </c>
      <c r="F2" s="103"/>
      <c r="G2" s="103"/>
      <c r="H2" s="103"/>
      <c r="I2" s="103"/>
      <c r="J2" s="103"/>
      <c r="K2" s="103"/>
      <c r="L2" s="103"/>
      <c r="M2" s="103"/>
      <c r="N2" s="25"/>
      <c r="Q2" t="s">
        <v>276</v>
      </c>
    </row>
    <row r="3" spans="1:20" ht="60.75" thickBot="1">
      <c r="C3" t="s">
        <v>5</v>
      </c>
      <c r="D3" s="19" t="s">
        <v>39</v>
      </c>
      <c r="E3" s="79" t="s">
        <v>20</v>
      </c>
      <c r="F3" s="104"/>
      <c r="G3" s="104"/>
      <c r="H3" s="104"/>
      <c r="I3" s="104"/>
      <c r="J3" s="104"/>
      <c r="K3" s="104"/>
      <c r="L3" s="104"/>
      <c r="M3" s="105"/>
      <c r="N3" s="29" t="s">
        <v>278</v>
      </c>
      <c r="O3" s="29" t="s">
        <v>279</v>
      </c>
      <c r="P3" s="29" t="s">
        <v>280</v>
      </c>
      <c r="Q3" s="29" t="s">
        <v>277</v>
      </c>
      <c r="R3" s="24"/>
      <c r="S3" s="24"/>
      <c r="T3" s="24"/>
    </row>
    <row r="4" spans="1:20" ht="15.75" thickBot="1">
      <c r="A4" s="9" t="str">
        <f>CONCATENATE(D3,"-",D4)</f>
        <v>2002-0001</v>
      </c>
      <c r="C4" t="s">
        <v>100</v>
      </c>
      <c r="D4" s="44" t="s">
        <v>49</v>
      </c>
      <c r="E4" s="85" t="s">
        <v>70</v>
      </c>
      <c r="F4" s="86"/>
      <c r="G4" s="86"/>
      <c r="H4" s="86"/>
      <c r="I4" s="86"/>
      <c r="J4" s="86"/>
      <c r="K4" s="86"/>
      <c r="L4" s="86"/>
      <c r="M4" s="87"/>
      <c r="N4" s="20">
        <v>25227</v>
      </c>
      <c r="O4" s="20">
        <v>26793</v>
      </c>
      <c r="P4" s="20">
        <v>26531</v>
      </c>
      <c r="Q4" s="21">
        <f>P4/O4</f>
        <v>0.99022132646586791</v>
      </c>
    </row>
    <row r="5" spans="1:20" ht="15.75" thickBot="1">
      <c r="C5" t="s">
        <v>11</v>
      </c>
      <c r="D5" s="99" t="s">
        <v>287</v>
      </c>
      <c r="E5" s="100"/>
      <c r="F5" s="100"/>
      <c r="G5" s="101"/>
    </row>
    <row r="7" spans="1:20" ht="15.75" thickBot="1">
      <c r="C7" s="88" t="s">
        <v>13</v>
      </c>
      <c r="D7" s="88"/>
      <c r="E7" s="88"/>
      <c r="F7" s="88"/>
      <c r="G7" s="88"/>
    </row>
    <row r="8" spans="1:20">
      <c r="C8" s="52" t="s">
        <v>312</v>
      </c>
      <c r="D8" s="53"/>
      <c r="E8" s="53"/>
      <c r="F8" s="53"/>
      <c r="G8" s="54"/>
    </row>
    <row r="9" spans="1:20">
      <c r="C9" s="55"/>
      <c r="D9" s="56"/>
      <c r="E9" s="56"/>
      <c r="F9" s="56"/>
      <c r="G9" s="57"/>
    </row>
    <row r="10" spans="1:20">
      <c r="C10" s="55"/>
      <c r="D10" s="56"/>
      <c r="E10" s="56"/>
      <c r="F10" s="56"/>
      <c r="G10" s="57"/>
    </row>
    <row r="11" spans="1:20" ht="7.5" customHeight="1">
      <c r="C11" s="55"/>
      <c r="D11" s="56"/>
      <c r="E11" s="56"/>
      <c r="F11" s="56"/>
      <c r="G11" s="57"/>
    </row>
    <row r="12" spans="1:20" hidden="1">
      <c r="C12" s="55"/>
      <c r="D12" s="56"/>
      <c r="E12" s="56"/>
      <c r="F12" s="56"/>
      <c r="G12" s="57"/>
    </row>
    <row r="13" spans="1:20" hidden="1">
      <c r="C13" s="55"/>
      <c r="D13" s="56"/>
      <c r="E13" s="56"/>
      <c r="F13" s="56"/>
      <c r="G13" s="57"/>
    </row>
    <row r="14" spans="1:20" hidden="1">
      <c r="C14" s="55"/>
      <c r="D14" s="56"/>
      <c r="E14" s="56"/>
      <c r="F14" s="56"/>
      <c r="G14" s="57"/>
    </row>
    <row r="15" spans="1:20" hidden="1">
      <c r="C15" s="55"/>
      <c r="D15" s="56"/>
      <c r="E15" s="56"/>
      <c r="F15" s="56"/>
      <c r="G15" s="57"/>
    </row>
    <row r="16" spans="1:20" hidden="1">
      <c r="C16" s="55"/>
      <c r="D16" s="56"/>
      <c r="E16" s="56"/>
      <c r="F16" s="56"/>
      <c r="G16" s="57"/>
    </row>
    <row r="17" spans="3:17" ht="15.75" thickBot="1">
      <c r="C17" s="58"/>
      <c r="D17" s="59"/>
      <c r="E17" s="59"/>
      <c r="F17" s="59"/>
      <c r="G17" s="60"/>
    </row>
    <row r="18" spans="3:17" ht="15.75" thickBot="1"/>
    <row r="19" spans="3:17" ht="38.25" customHeight="1" thickBot="1">
      <c r="C19" s="34" t="s">
        <v>10</v>
      </c>
      <c r="D19" s="61" t="s">
        <v>313</v>
      </c>
      <c r="E19" s="62"/>
      <c r="F19" s="62"/>
      <c r="G19" s="63"/>
    </row>
    <row r="20" spans="3:17" ht="20.25" customHeight="1" thickBot="1">
      <c r="C20" s="75" t="s">
        <v>1</v>
      </c>
      <c r="D20" s="75" t="s">
        <v>2</v>
      </c>
      <c r="E20" s="7" t="s">
        <v>3</v>
      </c>
      <c r="F20" s="27" t="s">
        <v>4</v>
      </c>
      <c r="G20" s="106" t="s">
        <v>281</v>
      </c>
      <c r="H20" s="97" t="s">
        <v>14</v>
      </c>
      <c r="I20" s="98"/>
      <c r="J20" s="98"/>
      <c r="K20" s="98"/>
      <c r="L20" s="98"/>
      <c r="M20" s="98"/>
      <c r="N20" s="98"/>
      <c r="O20" s="98"/>
      <c r="P20" s="98"/>
    </row>
    <row r="21" spans="3:17" ht="20.25" customHeight="1" thickBot="1">
      <c r="C21" s="76"/>
      <c r="D21" s="76"/>
      <c r="E21" s="1" t="s">
        <v>282</v>
      </c>
      <c r="F21" s="28" t="s">
        <v>283</v>
      </c>
      <c r="G21" s="107"/>
      <c r="H21" s="91" t="s">
        <v>289</v>
      </c>
      <c r="I21" s="92"/>
      <c r="J21" s="92"/>
      <c r="K21" s="92"/>
      <c r="L21" s="92"/>
      <c r="M21" s="92"/>
      <c r="N21" s="92"/>
      <c r="O21" s="92"/>
      <c r="P21" s="92"/>
      <c r="Q21" s="93"/>
    </row>
    <row r="22" spans="3:17" ht="37.5" customHeight="1" thickBot="1">
      <c r="C22" s="8" t="s">
        <v>288</v>
      </c>
      <c r="D22" s="30" t="s">
        <v>285</v>
      </c>
      <c r="E22" s="30">
        <v>0.14000000000000001</v>
      </c>
      <c r="F22" s="31">
        <v>0.16</v>
      </c>
      <c r="G22" s="33">
        <v>0.16</v>
      </c>
      <c r="H22" s="94"/>
      <c r="I22" s="95"/>
      <c r="J22" s="95"/>
      <c r="K22" s="95"/>
      <c r="L22" s="95"/>
      <c r="M22" s="95"/>
      <c r="N22" s="95"/>
      <c r="O22" s="95"/>
      <c r="P22" s="95"/>
      <c r="Q22" s="96"/>
    </row>
    <row r="23" spans="3:17" ht="86.25" customHeight="1" thickBot="1">
      <c r="C23" s="32" t="s">
        <v>309</v>
      </c>
      <c r="D23" s="64" t="s">
        <v>308</v>
      </c>
      <c r="E23" s="65"/>
      <c r="F23" s="65"/>
      <c r="G23" s="66"/>
    </row>
    <row r="24" spans="3:17" ht="28.5" customHeight="1">
      <c r="C24" s="2"/>
      <c r="D24" s="3"/>
      <c r="E24" s="4"/>
      <c r="F24" s="4"/>
      <c r="G24" s="4"/>
    </row>
  </sheetData>
  <mergeCells count="13">
    <mergeCell ref="D23:G23"/>
    <mergeCell ref="H21:Q22"/>
    <mergeCell ref="H20:P20"/>
    <mergeCell ref="D5:G5"/>
    <mergeCell ref="E2:M2"/>
    <mergeCell ref="E3:M3"/>
    <mergeCell ref="C7:G7"/>
    <mergeCell ref="C8:G17"/>
    <mergeCell ref="D19:G19"/>
    <mergeCell ref="C20:C21"/>
    <mergeCell ref="D20:D21"/>
    <mergeCell ref="G20:G21"/>
    <mergeCell ref="E4:M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K17" sqref="K17"/>
    </sheetView>
  </sheetViews>
  <sheetFormatPr defaultRowHeight="15"/>
  <cols>
    <col min="1" max="1" width="9.140625" style="26" hidden="1" customWidth="1"/>
    <col min="2" max="2" width="8.140625" style="26" customWidth="1"/>
    <col min="3" max="3" width="42.42578125" style="26" customWidth="1"/>
    <col min="4" max="4" width="13.140625" style="26" customWidth="1"/>
    <col min="5" max="5" width="12.85546875" style="26" customWidth="1"/>
    <col min="6" max="6" width="12.5703125" style="26" customWidth="1"/>
    <col min="7" max="7" width="12.7109375" style="26" customWidth="1"/>
    <col min="8" max="13" width="9.140625" style="26"/>
    <col min="14" max="14" width="20.7109375" style="26" bestFit="1" customWidth="1"/>
    <col min="15" max="15" width="20.140625" style="26" bestFit="1" customWidth="1"/>
    <col min="16" max="16" width="17" style="26" bestFit="1" customWidth="1"/>
    <col min="17" max="17" width="44.28515625" style="26" bestFit="1" customWidth="1"/>
    <col min="18" max="16384" width="9.140625" style="26"/>
  </cols>
  <sheetData>
    <row r="1" spans="1:17" ht="15.75" thickBot="1">
      <c r="D1" s="26" t="s">
        <v>12</v>
      </c>
      <c r="E1" s="26" t="s">
        <v>0</v>
      </c>
    </row>
    <row r="2" spans="1:17" ht="15.75" thickBot="1">
      <c r="C2" s="26" t="str">
        <f>+'[1]програм 9'!$B$2</f>
        <v xml:space="preserve"> ЈЛС</v>
      </c>
      <c r="D2" s="18">
        <f>+'[1]програм 9'!$C$2</f>
        <v>51</v>
      </c>
      <c r="E2" s="102" t="str">
        <f>+'[1]програм 9'!$D$2</f>
        <v>КРУПАЊ</v>
      </c>
      <c r="F2" s="103"/>
      <c r="G2" s="103"/>
      <c r="H2" s="103"/>
      <c r="I2" s="103"/>
      <c r="J2" s="103"/>
      <c r="K2" s="103"/>
      <c r="L2" s="103"/>
      <c r="M2" s="108"/>
      <c r="Q2" s="26" t="s">
        <v>276</v>
      </c>
    </row>
    <row r="3" spans="1:17" ht="15.75" thickBot="1">
      <c r="C3" s="26" t="s">
        <v>5</v>
      </c>
      <c r="D3" s="19" t="s">
        <v>39</v>
      </c>
      <c r="E3" s="79" t="s">
        <v>20</v>
      </c>
      <c r="F3" s="104"/>
      <c r="G3" s="104"/>
      <c r="H3" s="104"/>
      <c r="I3" s="104"/>
      <c r="J3" s="104"/>
      <c r="K3" s="104"/>
      <c r="L3" s="104"/>
      <c r="M3" s="105"/>
      <c r="N3" s="20" t="s">
        <v>278</v>
      </c>
      <c r="O3" s="20" t="s">
        <v>279</v>
      </c>
      <c r="P3" s="20" t="s">
        <v>280</v>
      </c>
      <c r="Q3" s="20" t="s">
        <v>277</v>
      </c>
    </row>
    <row r="4" spans="1:17" ht="15.75" thickBot="1">
      <c r="A4" s="9" t="str">
        <f>CONCATENATE(D3,"-",D4)</f>
        <v>2002-0001</v>
      </c>
      <c r="C4" s="26" t="s">
        <v>100</v>
      </c>
      <c r="D4" s="19" t="s">
        <v>49</v>
      </c>
      <c r="E4" s="79" t="s">
        <v>70</v>
      </c>
      <c r="F4" s="104"/>
      <c r="G4" s="104"/>
      <c r="H4" s="104"/>
      <c r="I4" s="104"/>
      <c r="J4" s="104"/>
      <c r="K4" s="104"/>
      <c r="L4" s="104"/>
      <c r="M4" s="105"/>
      <c r="N4" s="20">
        <v>10049</v>
      </c>
      <c r="O4" s="20">
        <v>11286</v>
      </c>
      <c r="P4" s="20">
        <v>10495</v>
      </c>
      <c r="Q4" s="21">
        <f>P4/O4</f>
        <v>0.92991316675527202</v>
      </c>
    </row>
    <row r="5" spans="1:17" ht="15.75" thickBot="1">
      <c r="C5" s="26" t="s">
        <v>11</v>
      </c>
      <c r="D5" s="99" t="s">
        <v>334</v>
      </c>
      <c r="E5" s="100"/>
      <c r="F5" s="100"/>
      <c r="G5" s="101"/>
    </row>
    <row r="7" spans="1:17" ht="15.75" thickBot="1">
      <c r="C7" s="88" t="s">
        <v>13</v>
      </c>
      <c r="D7" s="88"/>
      <c r="E7" s="88"/>
      <c r="F7" s="88"/>
      <c r="G7" s="88"/>
    </row>
    <row r="8" spans="1:17">
      <c r="C8" s="109" t="s">
        <v>333</v>
      </c>
      <c r="D8" s="53"/>
      <c r="E8" s="53"/>
      <c r="F8" s="53"/>
      <c r="G8" s="54"/>
    </row>
    <row r="9" spans="1:17">
      <c r="C9" s="55"/>
      <c r="D9" s="56"/>
      <c r="E9" s="56"/>
      <c r="F9" s="56"/>
      <c r="G9" s="57"/>
    </row>
    <row r="10" spans="1:17">
      <c r="C10" s="55"/>
      <c r="D10" s="56"/>
      <c r="E10" s="56"/>
      <c r="F10" s="56"/>
      <c r="G10" s="57"/>
    </row>
    <row r="11" spans="1:17">
      <c r="C11" s="55"/>
      <c r="D11" s="56"/>
      <c r="E11" s="56"/>
      <c r="F11" s="56"/>
      <c r="G11" s="57"/>
    </row>
    <row r="12" spans="1:17">
      <c r="C12" s="55"/>
      <c r="D12" s="56"/>
      <c r="E12" s="56"/>
      <c r="F12" s="56"/>
      <c r="G12" s="57"/>
    </row>
    <row r="13" spans="1:17">
      <c r="C13" s="55"/>
      <c r="D13" s="56"/>
      <c r="E13" s="56"/>
      <c r="F13" s="56"/>
      <c r="G13" s="57"/>
      <c r="J13" s="50"/>
    </row>
    <row r="14" spans="1:17">
      <c r="C14" s="55"/>
      <c r="D14" s="56"/>
      <c r="E14" s="56"/>
      <c r="F14" s="56"/>
      <c r="G14" s="57"/>
    </row>
    <row r="15" spans="1:17">
      <c r="C15" s="55"/>
      <c r="D15" s="56"/>
      <c r="E15" s="56"/>
      <c r="F15" s="56"/>
      <c r="G15" s="57"/>
    </row>
    <row r="16" spans="1:17">
      <c r="C16" s="55"/>
      <c r="D16" s="56"/>
      <c r="E16" s="56"/>
      <c r="F16" s="56"/>
      <c r="G16" s="57"/>
    </row>
    <row r="17" spans="3:17">
      <c r="C17" s="55"/>
      <c r="D17" s="56"/>
      <c r="E17" s="56"/>
      <c r="F17" s="56"/>
      <c r="G17" s="57"/>
    </row>
    <row r="18" spans="3:17">
      <c r="C18" s="55"/>
      <c r="D18" s="56"/>
      <c r="E18" s="56"/>
      <c r="F18" s="56"/>
      <c r="G18" s="57"/>
    </row>
    <row r="19" spans="3:17">
      <c r="C19" s="55"/>
      <c r="D19" s="56"/>
      <c r="E19" s="56"/>
      <c r="F19" s="56"/>
      <c r="G19" s="57"/>
    </row>
    <row r="20" spans="3:17" ht="7.5" customHeight="1">
      <c r="C20" s="55"/>
      <c r="D20" s="56"/>
      <c r="E20" s="56"/>
      <c r="F20" s="56"/>
      <c r="G20" s="57"/>
    </row>
    <row r="21" spans="3:17" hidden="1">
      <c r="C21" s="55"/>
      <c r="D21" s="56"/>
      <c r="E21" s="56"/>
      <c r="F21" s="56"/>
      <c r="G21" s="57"/>
    </row>
    <row r="22" spans="3:17" hidden="1">
      <c r="C22" s="55"/>
      <c r="D22" s="56"/>
      <c r="E22" s="56"/>
      <c r="F22" s="56"/>
      <c r="G22" s="57"/>
    </row>
    <row r="23" spans="3:17" hidden="1">
      <c r="C23" s="55"/>
      <c r="D23" s="56"/>
      <c r="E23" s="56"/>
      <c r="F23" s="56"/>
      <c r="G23" s="57"/>
    </row>
    <row r="24" spans="3:17" hidden="1">
      <c r="C24" s="55"/>
      <c r="D24" s="56"/>
      <c r="E24" s="56"/>
      <c r="F24" s="56"/>
      <c r="G24" s="57"/>
    </row>
    <row r="25" spans="3:17" hidden="1">
      <c r="C25" s="55"/>
      <c r="D25" s="56"/>
      <c r="E25" s="56"/>
      <c r="F25" s="56"/>
      <c r="G25" s="57"/>
    </row>
    <row r="26" spans="3:17" ht="15.75" thickBot="1">
      <c r="C26" s="58"/>
      <c r="D26" s="59"/>
      <c r="E26" s="59"/>
      <c r="F26" s="59"/>
      <c r="G26" s="60"/>
    </row>
    <row r="27" spans="3:17" ht="15.75" thickBot="1"/>
    <row r="28" spans="3:17" ht="50.25" customHeight="1" thickBot="1">
      <c r="C28" s="34" t="s">
        <v>10</v>
      </c>
      <c r="D28" s="61" t="s">
        <v>313</v>
      </c>
      <c r="E28" s="62"/>
      <c r="F28" s="62"/>
      <c r="G28" s="63"/>
    </row>
    <row r="29" spans="3:17" ht="15.75" customHeight="1" thickBot="1">
      <c r="C29" s="75" t="s">
        <v>1</v>
      </c>
      <c r="D29" s="75" t="s">
        <v>2</v>
      </c>
      <c r="E29" s="7" t="s">
        <v>3</v>
      </c>
      <c r="F29" s="7" t="s">
        <v>4</v>
      </c>
      <c r="G29" s="75" t="s">
        <v>281</v>
      </c>
      <c r="H29" s="89" t="s">
        <v>14</v>
      </c>
      <c r="I29" s="90"/>
      <c r="J29" s="90"/>
      <c r="K29" s="90"/>
      <c r="L29" s="90"/>
      <c r="M29" s="90"/>
      <c r="N29" s="90"/>
    </row>
    <row r="30" spans="3:17" ht="15.75" customHeight="1" thickBot="1">
      <c r="C30" s="76"/>
      <c r="D30" s="76"/>
      <c r="E30" s="1" t="s">
        <v>282</v>
      </c>
      <c r="F30" s="1" t="s">
        <v>283</v>
      </c>
      <c r="G30" s="76"/>
      <c r="H30" s="91" t="s">
        <v>289</v>
      </c>
      <c r="I30" s="92"/>
      <c r="J30" s="92"/>
      <c r="K30" s="92"/>
      <c r="L30" s="92"/>
      <c r="M30" s="92"/>
      <c r="N30" s="92"/>
      <c r="O30" s="92"/>
      <c r="P30" s="92"/>
      <c r="Q30" s="93"/>
    </row>
    <row r="31" spans="3:17" ht="33" customHeight="1" thickBot="1">
      <c r="C31" s="47" t="s">
        <v>332</v>
      </c>
      <c r="D31" s="48" t="s">
        <v>285</v>
      </c>
      <c r="E31" s="47">
        <v>0.2</v>
      </c>
      <c r="F31" s="47">
        <v>0.23</v>
      </c>
      <c r="G31" s="47">
        <v>0.23</v>
      </c>
      <c r="H31" s="94"/>
      <c r="I31" s="95"/>
      <c r="J31" s="95"/>
      <c r="K31" s="95"/>
      <c r="L31" s="95"/>
      <c r="M31" s="95"/>
      <c r="N31" s="95"/>
      <c r="O31" s="95"/>
      <c r="P31" s="95"/>
      <c r="Q31" s="96"/>
    </row>
    <row r="32" spans="3:17" ht="77.25" customHeight="1" thickBot="1">
      <c r="C32" s="32" t="s">
        <v>309</v>
      </c>
      <c r="D32" s="64" t="s">
        <v>331</v>
      </c>
      <c r="E32" s="65"/>
      <c r="F32" s="65"/>
      <c r="G32" s="66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5:G5"/>
    <mergeCell ref="C29:C30"/>
    <mergeCell ref="D29:D30"/>
    <mergeCell ref="G29:G30"/>
    <mergeCell ref="E2:M2"/>
    <mergeCell ref="E3:M3"/>
    <mergeCell ref="C7:G7"/>
    <mergeCell ref="C8:G26"/>
    <mergeCell ref="D28:G28"/>
    <mergeCell ref="E4:M4"/>
    <mergeCell ref="H29:N29"/>
    <mergeCell ref="H30:Q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7"/>
  <sheetViews>
    <sheetView topLeftCell="B1" workbookViewId="0">
      <selection activeCell="Q5" sqref="Q5"/>
    </sheetView>
  </sheetViews>
  <sheetFormatPr defaultColWidth="6.42578125" defaultRowHeight="15"/>
  <cols>
    <col min="1" max="1" width="0" hidden="1" customWidth="1"/>
    <col min="3" max="3" width="31.7109375" customWidth="1"/>
    <col min="4" max="7" width="12" customWidth="1"/>
    <col min="14" max="17" width="18.140625" customWidth="1"/>
  </cols>
  <sheetData>
    <row r="1" spans="1:17" ht="15.75" thickBot="1">
      <c r="D1" t="s">
        <v>12</v>
      </c>
      <c r="E1" t="s">
        <v>0</v>
      </c>
    </row>
    <row r="2" spans="1:17" ht="15.75" thickBot="1">
      <c r="C2" t="str">
        <f>+'програм 9'!$B$2</f>
        <v xml:space="preserve"> ЈЛС</v>
      </c>
      <c r="D2" s="18">
        <f>+'програм 9'!$C$2</f>
        <v>51</v>
      </c>
      <c r="E2" s="102" t="str">
        <f>+'програм 9'!$D$2</f>
        <v>КРУПАЊ</v>
      </c>
      <c r="F2" s="103"/>
      <c r="G2" s="103"/>
      <c r="H2" s="103"/>
      <c r="I2" s="103"/>
      <c r="J2" s="103"/>
      <c r="K2" s="103"/>
      <c r="L2" s="103"/>
      <c r="M2" s="108"/>
      <c r="Q2" t="s">
        <v>276</v>
      </c>
    </row>
    <row r="3" spans="1:17" ht="60.75" thickBot="1">
      <c r="C3" t="s">
        <v>5</v>
      </c>
      <c r="D3" s="19" t="s">
        <v>39</v>
      </c>
      <c r="E3" s="79" t="s">
        <v>20</v>
      </c>
      <c r="F3" s="104"/>
      <c r="G3" s="104"/>
      <c r="H3" s="104"/>
      <c r="I3" s="104"/>
      <c r="J3" s="104"/>
      <c r="K3" s="104"/>
      <c r="L3" s="104"/>
      <c r="M3" s="105"/>
      <c r="N3" s="23" t="s">
        <v>278</v>
      </c>
      <c r="O3" s="23" t="s">
        <v>279</v>
      </c>
      <c r="P3" s="23" t="s">
        <v>280</v>
      </c>
      <c r="Q3" s="23" t="s">
        <v>277</v>
      </c>
    </row>
    <row r="4" spans="1:17" ht="15.75" thickBot="1">
      <c r="A4" s="9" t="str">
        <f>CONCATENATE(D3,"-",D4)</f>
        <v>2002-2002-П1-1</v>
      </c>
      <c r="C4" t="s">
        <v>99</v>
      </c>
      <c r="D4" s="44" t="s">
        <v>345</v>
      </c>
      <c r="E4" s="85" t="s">
        <v>290</v>
      </c>
      <c r="F4" s="86"/>
      <c r="G4" s="86"/>
      <c r="H4" s="86"/>
      <c r="I4" s="86"/>
      <c r="J4" s="86"/>
      <c r="K4" s="86"/>
      <c r="L4" s="86"/>
      <c r="M4" s="87"/>
      <c r="N4" s="20">
        <v>480</v>
      </c>
      <c r="O4" s="20">
        <v>480</v>
      </c>
      <c r="P4" s="20">
        <v>478</v>
      </c>
      <c r="Q4" s="21">
        <f>P4/O4</f>
        <v>0.99583333333333335</v>
      </c>
    </row>
    <row r="5" spans="1:17" ht="15.75" thickBot="1">
      <c r="C5" t="s">
        <v>11</v>
      </c>
      <c r="D5" s="99" t="s">
        <v>287</v>
      </c>
      <c r="E5" s="100"/>
      <c r="F5" s="100"/>
      <c r="G5" s="101"/>
    </row>
    <row r="7" spans="1:17" ht="15.75" thickBot="1">
      <c r="C7" s="88" t="s">
        <v>13</v>
      </c>
      <c r="D7" s="88"/>
      <c r="E7" s="88"/>
      <c r="F7" s="88"/>
      <c r="G7" s="88"/>
    </row>
    <row r="8" spans="1:17">
      <c r="C8" s="109" t="s">
        <v>298</v>
      </c>
      <c r="D8" s="53"/>
      <c r="E8" s="53"/>
      <c r="F8" s="53"/>
      <c r="G8" s="54"/>
    </row>
    <row r="9" spans="1:17">
      <c r="C9" s="55"/>
      <c r="D9" s="56"/>
      <c r="E9" s="56"/>
      <c r="F9" s="56"/>
      <c r="G9" s="57"/>
    </row>
    <row r="10" spans="1:17">
      <c r="C10" s="55"/>
      <c r="D10" s="56"/>
      <c r="E10" s="56"/>
      <c r="F10" s="56"/>
      <c r="G10" s="57"/>
    </row>
    <row r="11" spans="1:17">
      <c r="C11" s="55"/>
      <c r="D11" s="56"/>
      <c r="E11" s="56"/>
      <c r="F11" s="56"/>
      <c r="G11" s="57"/>
    </row>
    <row r="12" spans="1:17">
      <c r="C12" s="55"/>
      <c r="D12" s="56"/>
      <c r="E12" s="56"/>
      <c r="F12" s="56"/>
      <c r="G12" s="57"/>
    </row>
    <row r="13" spans="1:17">
      <c r="C13" s="55"/>
      <c r="D13" s="56"/>
      <c r="E13" s="56"/>
      <c r="F13" s="56"/>
      <c r="G13" s="57"/>
    </row>
    <row r="14" spans="1:17" ht="7.5" customHeight="1">
      <c r="C14" s="55"/>
      <c r="D14" s="56"/>
      <c r="E14" s="56"/>
      <c r="F14" s="56"/>
      <c r="G14" s="57"/>
    </row>
    <row r="15" spans="1:17" hidden="1">
      <c r="C15" s="55"/>
      <c r="D15" s="56"/>
      <c r="E15" s="56"/>
      <c r="F15" s="56"/>
      <c r="G15" s="57"/>
    </row>
    <row r="16" spans="1:17" hidden="1">
      <c r="C16" s="55"/>
      <c r="D16" s="56"/>
      <c r="E16" s="56"/>
      <c r="F16" s="56"/>
      <c r="G16" s="57"/>
    </row>
    <row r="17" spans="3:17" hidden="1">
      <c r="C17" s="55"/>
      <c r="D17" s="56"/>
      <c r="E17" s="56"/>
      <c r="F17" s="56"/>
      <c r="G17" s="57"/>
    </row>
    <row r="18" spans="3:17" hidden="1">
      <c r="C18" s="55"/>
      <c r="D18" s="56"/>
      <c r="E18" s="56"/>
      <c r="F18" s="56"/>
      <c r="G18" s="57"/>
    </row>
    <row r="19" spans="3:17" hidden="1">
      <c r="C19" s="55"/>
      <c r="D19" s="56"/>
      <c r="E19" s="56"/>
      <c r="F19" s="56"/>
      <c r="G19" s="57"/>
    </row>
    <row r="20" spans="3:17" ht="15.75" thickBot="1">
      <c r="C20" s="58"/>
      <c r="D20" s="59"/>
      <c r="E20" s="59"/>
      <c r="F20" s="59"/>
      <c r="G20" s="60"/>
    </row>
    <row r="21" spans="3:17" ht="15.75" thickBot="1"/>
    <row r="22" spans="3:17" ht="50.25" customHeight="1" thickBot="1">
      <c r="C22" s="37" t="s">
        <v>10</v>
      </c>
      <c r="D22" s="118" t="s">
        <v>314</v>
      </c>
      <c r="E22" s="119"/>
      <c r="F22" s="119"/>
      <c r="G22" s="120"/>
    </row>
    <row r="23" spans="3:17" ht="20.25" customHeight="1" thickBot="1">
      <c r="C23" s="75" t="s">
        <v>1</v>
      </c>
      <c r="D23" s="75" t="s">
        <v>2</v>
      </c>
      <c r="E23" s="7" t="s">
        <v>3</v>
      </c>
      <c r="F23" s="7" t="s">
        <v>4</v>
      </c>
      <c r="G23" s="75" t="s">
        <v>281</v>
      </c>
      <c r="H23" s="116" t="s">
        <v>14</v>
      </c>
      <c r="I23" s="117"/>
      <c r="J23" s="117"/>
      <c r="K23" s="117"/>
      <c r="L23" s="117"/>
      <c r="M23" s="117"/>
      <c r="N23" s="117"/>
      <c r="O23" s="117"/>
      <c r="P23" s="117"/>
      <c r="Q23" s="117"/>
    </row>
    <row r="24" spans="3:17" ht="20.25" customHeight="1" thickBot="1">
      <c r="C24" s="76"/>
      <c r="D24" s="76"/>
      <c r="E24" s="1" t="s">
        <v>282</v>
      </c>
      <c r="F24" s="1" t="s">
        <v>283</v>
      </c>
      <c r="G24" s="77"/>
      <c r="H24" s="110" t="s">
        <v>297</v>
      </c>
      <c r="I24" s="111"/>
      <c r="J24" s="111"/>
      <c r="K24" s="111"/>
      <c r="L24" s="111"/>
      <c r="M24" s="111"/>
      <c r="N24" s="111"/>
      <c r="O24" s="111"/>
      <c r="P24" s="111"/>
      <c r="Q24" s="112"/>
    </row>
    <row r="25" spans="3:17" ht="30" customHeight="1" thickBot="1">
      <c r="C25" s="8" t="s">
        <v>315</v>
      </c>
      <c r="D25" s="8" t="s">
        <v>317</v>
      </c>
      <c r="E25" s="30">
        <v>0</v>
      </c>
      <c r="F25" s="30">
        <v>1</v>
      </c>
      <c r="G25" s="31">
        <v>1</v>
      </c>
      <c r="H25" s="113"/>
      <c r="I25" s="114"/>
      <c r="J25" s="114"/>
      <c r="K25" s="114"/>
      <c r="L25" s="114"/>
      <c r="M25" s="114"/>
      <c r="N25" s="114"/>
      <c r="O25" s="114"/>
      <c r="P25" s="114"/>
      <c r="Q25" s="115"/>
    </row>
    <row r="26" spans="3:17" ht="30" customHeight="1" thickBot="1">
      <c r="C26" s="36" t="s">
        <v>309</v>
      </c>
      <c r="D26" s="118" t="s">
        <v>316</v>
      </c>
      <c r="E26" s="119"/>
      <c r="F26" s="119"/>
      <c r="G26" s="120"/>
    </row>
    <row r="27" spans="3:17" ht="28.5" customHeight="1">
      <c r="C27" s="2"/>
      <c r="D27" s="3"/>
      <c r="E27" s="4"/>
      <c r="F27" s="4"/>
      <c r="G27" s="4"/>
    </row>
  </sheetData>
  <mergeCells count="13">
    <mergeCell ref="C8:G20"/>
    <mergeCell ref="E2:M2"/>
    <mergeCell ref="E3:M3"/>
    <mergeCell ref="E4:M4"/>
    <mergeCell ref="D5:G5"/>
    <mergeCell ref="C7:G7"/>
    <mergeCell ref="H24:Q25"/>
    <mergeCell ref="H23:Q23"/>
    <mergeCell ref="D26:G26"/>
    <mergeCell ref="D22:G22"/>
    <mergeCell ref="C23:C24"/>
    <mergeCell ref="D23:D24"/>
    <mergeCell ref="G23:G24"/>
  </mergeCells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D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R26"/>
  <sheetViews>
    <sheetView topLeftCell="B1" workbookViewId="0">
      <selection activeCell="Q5" sqref="Q5"/>
    </sheetView>
  </sheetViews>
  <sheetFormatPr defaultColWidth="6.85546875" defaultRowHeight="15"/>
  <cols>
    <col min="1" max="1" width="0" hidden="1" customWidth="1"/>
    <col min="3" max="3" width="38" customWidth="1"/>
    <col min="4" max="7" width="12.5703125" customWidth="1"/>
    <col min="14" max="17" width="21.5703125" customWidth="1"/>
  </cols>
  <sheetData>
    <row r="1" spans="1:18" ht="15.75" thickBot="1">
      <c r="D1" t="s">
        <v>12</v>
      </c>
      <c r="E1" t="s">
        <v>0</v>
      </c>
    </row>
    <row r="2" spans="1:18" ht="15.75" thickBot="1">
      <c r="C2" t="str">
        <f>+'програм 9'!$B$2</f>
        <v xml:space="preserve"> ЈЛС</v>
      </c>
      <c r="D2" s="18">
        <f>+'програм 9'!$C$2</f>
        <v>51</v>
      </c>
      <c r="E2" s="102" t="str">
        <f>+'програм 9'!$D$2</f>
        <v>КРУПАЊ</v>
      </c>
      <c r="F2" s="103"/>
      <c r="G2" s="103"/>
      <c r="H2" s="103"/>
      <c r="I2" s="103"/>
      <c r="J2" s="103"/>
      <c r="K2" s="103"/>
      <c r="L2" s="103"/>
      <c r="M2" s="108"/>
      <c r="Q2" t="s">
        <v>276</v>
      </c>
    </row>
    <row r="3" spans="1:18" ht="45.75" thickBot="1">
      <c r="C3" t="s">
        <v>5</v>
      </c>
      <c r="D3" s="19" t="s">
        <v>39</v>
      </c>
      <c r="E3" s="79" t="s">
        <v>20</v>
      </c>
      <c r="F3" s="104"/>
      <c r="G3" s="104"/>
      <c r="H3" s="104"/>
      <c r="I3" s="104"/>
      <c r="J3" s="104"/>
      <c r="K3" s="104"/>
      <c r="L3" s="104"/>
      <c r="M3" s="105"/>
      <c r="N3" s="23" t="s">
        <v>278</v>
      </c>
      <c r="O3" s="23" t="s">
        <v>279</v>
      </c>
      <c r="P3" s="23" t="s">
        <v>280</v>
      </c>
      <c r="Q3" s="23" t="s">
        <v>277</v>
      </c>
      <c r="R3" s="24"/>
    </row>
    <row r="4" spans="1:18" ht="15.75" thickBot="1">
      <c r="A4" s="9" t="str">
        <f>CONCATENATE(D3,"-",D4)</f>
        <v>2002-2002-П1-2</v>
      </c>
      <c r="C4" t="s">
        <v>99</v>
      </c>
      <c r="D4" s="44" t="s">
        <v>346</v>
      </c>
      <c r="E4" s="85" t="s">
        <v>291</v>
      </c>
      <c r="F4" s="86"/>
      <c r="G4" s="86"/>
      <c r="H4" s="86"/>
      <c r="I4" s="86"/>
      <c r="J4" s="86"/>
      <c r="K4" s="86"/>
      <c r="L4" s="86"/>
      <c r="M4" s="87"/>
      <c r="N4" s="20">
        <v>200</v>
      </c>
      <c r="O4" s="20">
        <v>200</v>
      </c>
      <c r="P4" s="20">
        <v>167</v>
      </c>
      <c r="Q4" s="21">
        <f>P4/O4</f>
        <v>0.83499999999999996</v>
      </c>
    </row>
    <row r="5" spans="1:18" ht="15.75" thickBot="1">
      <c r="C5" t="s">
        <v>11</v>
      </c>
      <c r="D5" s="99" t="s">
        <v>287</v>
      </c>
      <c r="E5" s="100"/>
      <c r="F5" s="100"/>
      <c r="G5" s="101"/>
    </row>
    <row r="7" spans="1:18" ht="15.75" thickBot="1">
      <c r="C7" s="88" t="s">
        <v>13</v>
      </c>
      <c r="D7" s="88"/>
      <c r="E7" s="88"/>
      <c r="F7" s="88"/>
      <c r="G7" s="88"/>
    </row>
    <row r="8" spans="1:18">
      <c r="C8" s="109" t="s">
        <v>299</v>
      </c>
      <c r="D8" s="53"/>
      <c r="E8" s="53"/>
      <c r="F8" s="53"/>
      <c r="G8" s="54"/>
    </row>
    <row r="9" spans="1:18">
      <c r="C9" s="55"/>
      <c r="D9" s="56"/>
      <c r="E9" s="56"/>
      <c r="F9" s="56"/>
      <c r="G9" s="57"/>
    </row>
    <row r="10" spans="1:18">
      <c r="C10" s="55"/>
      <c r="D10" s="56"/>
      <c r="E10" s="56"/>
      <c r="F10" s="56"/>
      <c r="G10" s="57"/>
    </row>
    <row r="11" spans="1:18">
      <c r="C11" s="55"/>
      <c r="D11" s="56"/>
      <c r="E11" s="56"/>
      <c r="F11" s="56"/>
      <c r="G11" s="57"/>
    </row>
    <row r="12" spans="1:18">
      <c r="C12" s="55"/>
      <c r="D12" s="56"/>
      <c r="E12" s="56"/>
      <c r="F12" s="56"/>
      <c r="G12" s="57"/>
    </row>
    <row r="13" spans="1:18" ht="7.5" customHeight="1">
      <c r="C13" s="55"/>
      <c r="D13" s="56"/>
      <c r="E13" s="56"/>
      <c r="F13" s="56"/>
      <c r="G13" s="57"/>
    </row>
    <row r="14" spans="1:18" hidden="1">
      <c r="C14" s="55"/>
      <c r="D14" s="56"/>
      <c r="E14" s="56"/>
      <c r="F14" s="56"/>
      <c r="G14" s="57"/>
    </row>
    <row r="15" spans="1:18" hidden="1">
      <c r="C15" s="55"/>
      <c r="D15" s="56"/>
      <c r="E15" s="56"/>
      <c r="F15" s="56"/>
      <c r="G15" s="57"/>
    </row>
    <row r="16" spans="1:18" hidden="1">
      <c r="C16" s="55"/>
      <c r="D16" s="56"/>
      <c r="E16" s="56"/>
      <c r="F16" s="56"/>
      <c r="G16" s="57"/>
    </row>
    <row r="17" spans="3:17" hidden="1">
      <c r="C17" s="55"/>
      <c r="D17" s="56"/>
      <c r="E17" s="56"/>
      <c r="F17" s="56"/>
      <c r="G17" s="57"/>
    </row>
    <row r="18" spans="3:17" hidden="1">
      <c r="C18" s="55"/>
      <c r="D18" s="56"/>
      <c r="E18" s="56"/>
      <c r="F18" s="56"/>
      <c r="G18" s="57"/>
    </row>
    <row r="19" spans="3:17" ht="15.75" thickBot="1">
      <c r="C19" s="58"/>
      <c r="D19" s="59"/>
      <c r="E19" s="59"/>
      <c r="F19" s="59"/>
      <c r="G19" s="60"/>
    </row>
    <row r="20" spans="3:17" ht="15.75" thickBot="1"/>
    <row r="21" spans="3:17" ht="50.25" customHeight="1" thickBot="1">
      <c r="C21" s="37" t="s">
        <v>10</v>
      </c>
      <c r="D21" s="118" t="s">
        <v>314</v>
      </c>
      <c r="E21" s="119"/>
      <c r="F21" s="119"/>
      <c r="G21" s="120"/>
    </row>
    <row r="22" spans="3:17" ht="15.75" customHeight="1" thickBot="1">
      <c r="C22" s="75" t="s">
        <v>1</v>
      </c>
      <c r="D22" s="75" t="s">
        <v>2</v>
      </c>
      <c r="E22" s="7" t="s">
        <v>3</v>
      </c>
      <c r="F22" s="27" t="s">
        <v>4</v>
      </c>
      <c r="G22" s="106" t="s">
        <v>281</v>
      </c>
      <c r="H22" s="122" t="s">
        <v>14</v>
      </c>
      <c r="I22" s="123"/>
      <c r="J22" s="123"/>
      <c r="K22" s="123"/>
      <c r="L22" s="123"/>
      <c r="M22" s="123"/>
      <c r="N22" s="123"/>
      <c r="O22" s="123"/>
      <c r="P22" s="26"/>
      <c r="Q22" s="26"/>
    </row>
    <row r="23" spans="3:17" ht="15.75" customHeight="1" thickBot="1">
      <c r="C23" s="76"/>
      <c r="D23" s="76"/>
      <c r="E23" s="1" t="s">
        <v>282</v>
      </c>
      <c r="F23" s="28" t="s">
        <v>283</v>
      </c>
      <c r="G23" s="121"/>
      <c r="H23" s="124" t="s">
        <v>289</v>
      </c>
      <c r="I23" s="125"/>
      <c r="J23" s="125"/>
      <c r="K23" s="125"/>
      <c r="L23" s="125"/>
      <c r="M23" s="125"/>
      <c r="N23" s="125"/>
      <c r="O23" s="126"/>
      <c r="P23" s="26"/>
      <c r="Q23" s="26"/>
    </row>
    <row r="24" spans="3:17" ht="26.25" thickBot="1">
      <c r="C24" s="8" t="s">
        <v>315</v>
      </c>
      <c r="D24" s="8" t="s">
        <v>317</v>
      </c>
      <c r="E24" s="30">
        <v>0</v>
      </c>
      <c r="F24" s="30">
        <v>1</v>
      </c>
      <c r="G24" s="31">
        <v>1</v>
      </c>
      <c r="H24" s="127"/>
      <c r="I24" s="128"/>
      <c r="J24" s="128"/>
      <c r="K24" s="128"/>
      <c r="L24" s="128"/>
      <c r="M24" s="128"/>
      <c r="N24" s="128"/>
      <c r="O24" s="129"/>
      <c r="P24" s="26"/>
      <c r="Q24" s="26"/>
    </row>
    <row r="25" spans="3:17" ht="28.5" customHeight="1" thickBot="1">
      <c r="C25" s="36" t="s">
        <v>309</v>
      </c>
      <c r="D25" s="118" t="s">
        <v>316</v>
      </c>
      <c r="E25" s="119"/>
      <c r="F25" s="119"/>
      <c r="G25" s="120"/>
      <c r="P25" s="26"/>
      <c r="Q25" s="26"/>
    </row>
    <row r="26" spans="3:17" ht="28.5" customHeight="1">
      <c r="C26" s="2"/>
      <c r="D26" s="3"/>
      <c r="E26" s="4"/>
      <c r="F26" s="4"/>
      <c r="G26" s="4"/>
    </row>
  </sheetData>
  <mergeCells count="13">
    <mergeCell ref="H22:O22"/>
    <mergeCell ref="H23:O24"/>
    <mergeCell ref="C8:G19"/>
    <mergeCell ref="E2:M2"/>
    <mergeCell ref="E3:M3"/>
    <mergeCell ref="E4:M4"/>
    <mergeCell ref="D5:G5"/>
    <mergeCell ref="C7:G7"/>
    <mergeCell ref="D25:G25"/>
    <mergeCell ref="D21:G21"/>
    <mergeCell ref="C22:C23"/>
    <mergeCell ref="D22:D23"/>
    <mergeCell ref="G22:G2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25"/>
  <sheetViews>
    <sheetView topLeftCell="B1" workbookViewId="0">
      <selection activeCell="Q6" sqref="Q6"/>
    </sheetView>
  </sheetViews>
  <sheetFormatPr defaultColWidth="2" defaultRowHeight="15"/>
  <cols>
    <col min="1" max="1" width="7.7109375" hidden="1" customWidth="1"/>
    <col min="2" max="2" width="7.7109375" customWidth="1"/>
    <col min="3" max="3" width="34.140625" customWidth="1"/>
    <col min="4" max="7" width="13.28515625" customWidth="1"/>
    <col min="8" max="13" width="7.7109375" customWidth="1"/>
    <col min="14" max="17" width="17.28515625" customWidth="1"/>
  </cols>
  <sheetData>
    <row r="1" spans="1:17" ht="15.75" thickBot="1">
      <c r="D1" t="s">
        <v>12</v>
      </c>
      <c r="E1" t="s">
        <v>0</v>
      </c>
    </row>
    <row r="2" spans="1:17" ht="15.75" thickBot="1">
      <c r="C2" t="str">
        <f>+'програм 9'!$B$2</f>
        <v xml:space="preserve"> ЈЛС</v>
      </c>
      <c r="D2" s="18">
        <f>+'програм 9'!$C$2</f>
        <v>51</v>
      </c>
      <c r="E2" s="102" t="str">
        <f>+'програм 9'!$D$2</f>
        <v>КРУПАЊ</v>
      </c>
      <c r="F2" s="103"/>
      <c r="G2" s="103"/>
      <c r="H2" s="103"/>
      <c r="I2" s="103"/>
      <c r="J2" s="103"/>
      <c r="K2" s="103"/>
      <c r="L2" s="103"/>
      <c r="M2" s="108"/>
      <c r="Q2" t="s">
        <v>276</v>
      </c>
    </row>
    <row r="3" spans="1:17" ht="60.75" thickBot="1">
      <c r="C3" t="s">
        <v>5</v>
      </c>
      <c r="D3" s="19" t="s">
        <v>39</v>
      </c>
      <c r="E3" s="79" t="s">
        <v>20</v>
      </c>
      <c r="F3" s="104"/>
      <c r="G3" s="104"/>
      <c r="H3" s="104"/>
      <c r="I3" s="104"/>
      <c r="J3" s="104"/>
      <c r="K3" s="104"/>
      <c r="L3" s="104"/>
      <c r="M3" s="105"/>
      <c r="N3" s="23" t="s">
        <v>278</v>
      </c>
      <c r="O3" s="23" t="s">
        <v>279</v>
      </c>
      <c r="P3" s="23" t="s">
        <v>280</v>
      </c>
      <c r="Q3" s="23" t="s">
        <v>277</v>
      </c>
    </row>
    <row r="4" spans="1:17" ht="15.75" thickBot="1">
      <c r="A4" s="9" t="str">
        <f>CONCATENATE(D3,"-",D4)</f>
        <v>2002-2002-П1-3</v>
      </c>
      <c r="C4" t="s">
        <v>99</v>
      </c>
      <c r="D4" s="44" t="s">
        <v>347</v>
      </c>
      <c r="E4" s="85" t="s">
        <v>292</v>
      </c>
      <c r="F4" s="86"/>
      <c r="G4" s="86"/>
      <c r="H4" s="86"/>
      <c r="I4" s="86"/>
      <c r="J4" s="86"/>
      <c r="K4" s="86"/>
      <c r="L4" s="86"/>
      <c r="M4" s="87"/>
      <c r="N4" s="20">
        <v>168</v>
      </c>
      <c r="O4" s="20">
        <v>168</v>
      </c>
      <c r="P4" s="20">
        <v>167</v>
      </c>
      <c r="Q4" s="21">
        <f>P4/O4</f>
        <v>0.99404761904761907</v>
      </c>
    </row>
    <row r="5" spans="1:17" ht="15.75" thickBot="1">
      <c r="C5" t="s">
        <v>11</v>
      </c>
      <c r="D5" s="99" t="s">
        <v>287</v>
      </c>
      <c r="E5" s="100"/>
      <c r="F5" s="100"/>
      <c r="G5" s="101"/>
    </row>
    <row r="7" spans="1:17" ht="15.75" thickBot="1">
      <c r="C7" s="88" t="s">
        <v>13</v>
      </c>
      <c r="D7" s="88"/>
      <c r="E7" s="88"/>
      <c r="F7" s="88"/>
      <c r="G7" s="88"/>
    </row>
    <row r="8" spans="1:17">
      <c r="C8" s="109" t="s">
        <v>303</v>
      </c>
      <c r="D8" s="53"/>
      <c r="E8" s="53"/>
      <c r="F8" s="53"/>
      <c r="G8" s="54"/>
    </row>
    <row r="9" spans="1:17">
      <c r="C9" s="55"/>
      <c r="D9" s="56"/>
      <c r="E9" s="56"/>
      <c r="F9" s="56"/>
      <c r="G9" s="57"/>
    </row>
    <row r="10" spans="1:17">
      <c r="C10" s="55"/>
      <c r="D10" s="56"/>
      <c r="E10" s="56"/>
      <c r="F10" s="56"/>
      <c r="G10" s="57"/>
    </row>
    <row r="11" spans="1:17">
      <c r="C11" s="55"/>
      <c r="D11" s="56"/>
      <c r="E11" s="56"/>
      <c r="F11" s="56"/>
      <c r="G11" s="57"/>
    </row>
    <row r="12" spans="1:17" ht="7.5" customHeight="1">
      <c r="C12" s="55"/>
      <c r="D12" s="56"/>
      <c r="E12" s="56"/>
      <c r="F12" s="56"/>
      <c r="G12" s="57"/>
    </row>
    <row r="13" spans="1:17" hidden="1">
      <c r="C13" s="55"/>
      <c r="D13" s="56"/>
      <c r="E13" s="56"/>
      <c r="F13" s="56"/>
      <c r="G13" s="57"/>
    </row>
    <row r="14" spans="1:17" hidden="1">
      <c r="C14" s="55"/>
      <c r="D14" s="56"/>
      <c r="E14" s="56"/>
      <c r="F14" s="56"/>
      <c r="G14" s="57"/>
    </row>
    <row r="15" spans="1:17" hidden="1">
      <c r="C15" s="55"/>
      <c r="D15" s="56"/>
      <c r="E15" s="56"/>
      <c r="F15" s="56"/>
      <c r="G15" s="57"/>
    </row>
    <row r="16" spans="1:17" hidden="1">
      <c r="C16" s="55"/>
      <c r="D16" s="56"/>
      <c r="E16" s="56"/>
      <c r="F16" s="56"/>
      <c r="G16" s="57"/>
    </row>
    <row r="17" spans="3:17" hidden="1">
      <c r="C17" s="55"/>
      <c r="D17" s="56"/>
      <c r="E17" s="56"/>
      <c r="F17" s="56"/>
      <c r="G17" s="57"/>
    </row>
    <row r="18" spans="3:17" ht="15.75" thickBot="1">
      <c r="C18" s="58"/>
      <c r="D18" s="59"/>
      <c r="E18" s="59"/>
      <c r="F18" s="59"/>
      <c r="G18" s="60"/>
    </row>
    <row r="19" spans="3:17" ht="15.75" thickBot="1"/>
    <row r="20" spans="3:17" ht="50.25" customHeight="1" thickBot="1">
      <c r="C20" s="37" t="s">
        <v>10</v>
      </c>
      <c r="D20" s="118" t="s">
        <v>314</v>
      </c>
      <c r="E20" s="119"/>
      <c r="F20" s="119"/>
      <c r="G20" s="120"/>
    </row>
    <row r="21" spans="3:17" ht="15.75" customHeight="1" thickBot="1">
      <c r="C21" s="75" t="s">
        <v>1</v>
      </c>
      <c r="D21" s="75" t="s">
        <v>2</v>
      </c>
      <c r="E21" s="7" t="s">
        <v>3</v>
      </c>
      <c r="F21" s="7" t="s">
        <v>4</v>
      </c>
      <c r="G21" s="75" t="s">
        <v>281</v>
      </c>
      <c r="H21" s="41" t="s">
        <v>14</v>
      </c>
      <c r="I21" s="42"/>
      <c r="J21" s="42"/>
      <c r="K21" s="42"/>
      <c r="L21" s="42"/>
      <c r="M21" s="42"/>
      <c r="N21" s="42"/>
      <c r="O21" s="40"/>
      <c r="P21" s="40"/>
      <c r="Q21" s="40"/>
    </row>
    <row r="22" spans="3:17" ht="23.25" customHeight="1" thickBot="1">
      <c r="C22" s="76"/>
      <c r="D22" s="76"/>
      <c r="E22" s="1" t="s">
        <v>282</v>
      </c>
      <c r="F22" s="1" t="s">
        <v>283</v>
      </c>
      <c r="G22" s="77"/>
      <c r="H22" s="124" t="s">
        <v>289</v>
      </c>
      <c r="I22" s="125"/>
      <c r="J22" s="125"/>
      <c r="K22" s="125"/>
      <c r="L22" s="125"/>
      <c r="M22" s="125"/>
      <c r="N22" s="125"/>
      <c r="O22" s="125"/>
      <c r="P22" s="125"/>
      <c r="Q22" s="126"/>
    </row>
    <row r="23" spans="3:17" ht="39" customHeight="1" thickBot="1">
      <c r="C23" s="8" t="s">
        <v>315</v>
      </c>
      <c r="D23" s="8" t="s">
        <v>317</v>
      </c>
      <c r="E23" s="30">
        <v>0</v>
      </c>
      <c r="F23" s="30">
        <v>1</v>
      </c>
      <c r="G23" s="31">
        <v>1</v>
      </c>
      <c r="H23" s="127"/>
      <c r="I23" s="128"/>
      <c r="J23" s="128"/>
      <c r="K23" s="128"/>
      <c r="L23" s="128"/>
      <c r="M23" s="128"/>
      <c r="N23" s="128"/>
      <c r="O23" s="128"/>
      <c r="P23" s="128"/>
      <c r="Q23" s="129"/>
    </row>
    <row r="24" spans="3:17" ht="42" customHeight="1" thickBot="1">
      <c r="C24" s="36" t="s">
        <v>309</v>
      </c>
      <c r="D24" s="118" t="s">
        <v>316</v>
      </c>
      <c r="E24" s="119"/>
      <c r="F24" s="119"/>
      <c r="G24" s="120"/>
    </row>
    <row r="25" spans="3:17" ht="28.5" customHeight="1">
      <c r="C25" s="2"/>
      <c r="D25" s="3"/>
      <c r="E25" s="4"/>
      <c r="F25" s="4"/>
      <c r="G25" s="4"/>
    </row>
  </sheetData>
  <mergeCells count="12">
    <mergeCell ref="H22:Q23"/>
    <mergeCell ref="C8:G18"/>
    <mergeCell ref="E2:M2"/>
    <mergeCell ref="E3:M3"/>
    <mergeCell ref="E4:M4"/>
    <mergeCell ref="D5:G5"/>
    <mergeCell ref="C7:G7"/>
    <mergeCell ref="D24:G24"/>
    <mergeCell ref="D20:G20"/>
    <mergeCell ref="C21:C22"/>
    <mergeCell ref="D21:D22"/>
    <mergeCell ref="G21:G2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25"/>
  <sheetViews>
    <sheetView topLeftCell="B1" workbookViewId="0">
      <selection activeCell="Q6" sqref="Q6"/>
    </sheetView>
  </sheetViews>
  <sheetFormatPr defaultColWidth="6.85546875" defaultRowHeight="15"/>
  <cols>
    <col min="1" max="1" width="0" hidden="1" customWidth="1"/>
    <col min="3" max="3" width="40" customWidth="1"/>
    <col min="4" max="7" width="12.140625" customWidth="1"/>
    <col min="14" max="17" width="16.28515625" customWidth="1"/>
  </cols>
  <sheetData>
    <row r="1" spans="1:17" ht="15.75" thickBot="1">
      <c r="D1" t="s">
        <v>12</v>
      </c>
      <c r="E1" t="s">
        <v>0</v>
      </c>
    </row>
    <row r="2" spans="1:17" ht="15.75" thickBot="1">
      <c r="C2" t="str">
        <f>+'програм 9'!$B$2</f>
        <v xml:space="preserve"> ЈЛС</v>
      </c>
      <c r="D2" s="18">
        <f>+'програм 9'!$C$2</f>
        <v>51</v>
      </c>
      <c r="E2" s="102" t="str">
        <f>+'програм 9'!$D$2</f>
        <v>КРУПАЊ</v>
      </c>
      <c r="F2" s="103"/>
      <c r="G2" s="103"/>
      <c r="H2" s="103"/>
      <c r="I2" s="103"/>
      <c r="J2" s="103"/>
      <c r="K2" s="103"/>
      <c r="L2" s="103"/>
      <c r="M2" s="108"/>
      <c r="Q2" t="s">
        <v>276</v>
      </c>
    </row>
    <row r="3" spans="1:17" ht="60.75" thickBot="1">
      <c r="C3" t="s">
        <v>5</v>
      </c>
      <c r="D3" s="19" t="s">
        <v>39</v>
      </c>
      <c r="E3" s="79" t="s">
        <v>20</v>
      </c>
      <c r="F3" s="104"/>
      <c r="G3" s="104"/>
      <c r="H3" s="104"/>
      <c r="I3" s="104"/>
      <c r="J3" s="104"/>
      <c r="K3" s="104"/>
      <c r="L3" s="104"/>
      <c r="M3" s="105"/>
      <c r="N3" s="23" t="s">
        <v>278</v>
      </c>
      <c r="O3" s="23" t="s">
        <v>279</v>
      </c>
      <c r="P3" s="23" t="s">
        <v>280</v>
      </c>
      <c r="Q3" s="23" t="s">
        <v>277</v>
      </c>
    </row>
    <row r="4" spans="1:17" ht="15.75" thickBot="1">
      <c r="A4" s="9" t="str">
        <f>CONCATENATE(D3,"-",D4)</f>
        <v>2002-2002-П1-4</v>
      </c>
      <c r="C4" t="s">
        <v>99</v>
      </c>
      <c r="D4" s="44" t="s">
        <v>348</v>
      </c>
      <c r="E4" s="85" t="s">
        <v>293</v>
      </c>
      <c r="F4" s="86"/>
      <c r="G4" s="86"/>
      <c r="H4" s="86"/>
      <c r="I4" s="86"/>
      <c r="J4" s="86"/>
      <c r="K4" s="86"/>
      <c r="L4" s="86"/>
      <c r="M4" s="87"/>
      <c r="N4" s="20">
        <v>100</v>
      </c>
      <c r="O4" s="20">
        <v>100</v>
      </c>
      <c r="P4" s="20">
        <v>100</v>
      </c>
      <c r="Q4" s="21">
        <f>P4/O4</f>
        <v>1</v>
      </c>
    </row>
    <row r="5" spans="1:17" ht="15.75" thickBot="1">
      <c r="C5" t="s">
        <v>11</v>
      </c>
      <c r="D5" s="99" t="s">
        <v>287</v>
      </c>
      <c r="E5" s="100"/>
      <c r="F5" s="100"/>
      <c r="G5" s="101"/>
    </row>
    <row r="7" spans="1:17" ht="15.75" thickBot="1">
      <c r="C7" s="88" t="s">
        <v>13</v>
      </c>
      <c r="D7" s="88"/>
      <c r="E7" s="88"/>
      <c r="F7" s="88"/>
      <c r="G7" s="88"/>
    </row>
    <row r="8" spans="1:17">
      <c r="C8" s="109" t="s">
        <v>300</v>
      </c>
      <c r="D8" s="53"/>
      <c r="E8" s="53"/>
      <c r="F8" s="53"/>
      <c r="G8" s="54"/>
    </row>
    <row r="9" spans="1:17">
      <c r="C9" s="55"/>
      <c r="D9" s="56"/>
      <c r="E9" s="56"/>
      <c r="F9" s="56"/>
      <c r="G9" s="57"/>
    </row>
    <row r="10" spans="1:17">
      <c r="C10" s="55"/>
      <c r="D10" s="56"/>
      <c r="E10" s="56"/>
      <c r="F10" s="56"/>
      <c r="G10" s="57"/>
    </row>
    <row r="11" spans="1:17">
      <c r="C11" s="55"/>
      <c r="D11" s="56"/>
      <c r="E11" s="56"/>
      <c r="F11" s="56"/>
      <c r="G11" s="57"/>
    </row>
    <row r="12" spans="1:17" ht="7.5" customHeight="1">
      <c r="C12" s="55"/>
      <c r="D12" s="56"/>
      <c r="E12" s="56"/>
      <c r="F12" s="56"/>
      <c r="G12" s="57"/>
    </row>
    <row r="13" spans="1:17" hidden="1">
      <c r="C13" s="55"/>
      <c r="D13" s="56"/>
      <c r="E13" s="56"/>
      <c r="F13" s="56"/>
      <c r="G13" s="57"/>
    </row>
    <row r="14" spans="1:17" hidden="1">
      <c r="C14" s="55"/>
      <c r="D14" s="56"/>
      <c r="E14" s="56"/>
      <c r="F14" s="56"/>
      <c r="G14" s="57"/>
    </row>
    <row r="15" spans="1:17" hidden="1">
      <c r="C15" s="55"/>
      <c r="D15" s="56"/>
      <c r="E15" s="56"/>
      <c r="F15" s="56"/>
      <c r="G15" s="57"/>
    </row>
    <row r="16" spans="1:17" hidden="1">
      <c r="C16" s="55"/>
      <c r="D16" s="56"/>
      <c r="E16" s="56"/>
      <c r="F16" s="56"/>
      <c r="G16" s="57"/>
    </row>
    <row r="17" spans="3:17" hidden="1">
      <c r="C17" s="55"/>
      <c r="D17" s="56"/>
      <c r="E17" s="56"/>
      <c r="F17" s="56"/>
      <c r="G17" s="57"/>
    </row>
    <row r="18" spans="3:17" ht="15.75" thickBot="1">
      <c r="C18" s="58"/>
      <c r="D18" s="59"/>
      <c r="E18" s="59"/>
      <c r="F18" s="59"/>
      <c r="G18" s="60"/>
    </row>
    <row r="19" spans="3:17" ht="15.75" thickBot="1"/>
    <row r="20" spans="3:17" ht="59.25" customHeight="1" thickBot="1">
      <c r="C20" s="37" t="s">
        <v>10</v>
      </c>
      <c r="D20" s="118" t="s">
        <v>318</v>
      </c>
      <c r="E20" s="119"/>
      <c r="F20" s="119"/>
      <c r="G20" s="120"/>
    </row>
    <row r="21" spans="3:17" ht="15.75" customHeight="1" thickBot="1">
      <c r="C21" s="75" t="s">
        <v>1</v>
      </c>
      <c r="D21" s="75" t="s">
        <v>2</v>
      </c>
      <c r="E21" s="7" t="s">
        <v>3</v>
      </c>
      <c r="F21" s="7" t="s">
        <v>4</v>
      </c>
      <c r="G21" s="75" t="s">
        <v>281</v>
      </c>
      <c r="H21" s="38" t="s">
        <v>14</v>
      </c>
      <c r="I21" s="39"/>
      <c r="J21" s="39"/>
      <c r="K21" s="39"/>
      <c r="L21" s="39"/>
      <c r="M21" s="39"/>
      <c r="N21" s="39"/>
      <c r="O21" s="40"/>
      <c r="P21" s="40"/>
      <c r="Q21" s="40"/>
    </row>
    <row r="22" spans="3:17" ht="23.25" customHeight="1" thickBot="1">
      <c r="C22" s="76"/>
      <c r="D22" s="76"/>
      <c r="E22" s="1" t="s">
        <v>282</v>
      </c>
      <c r="F22" s="1" t="s">
        <v>283</v>
      </c>
      <c r="G22" s="77"/>
      <c r="H22" s="124" t="s">
        <v>289</v>
      </c>
      <c r="I22" s="125"/>
      <c r="J22" s="125"/>
      <c r="K22" s="125"/>
      <c r="L22" s="125"/>
      <c r="M22" s="125"/>
      <c r="N22" s="125"/>
      <c r="O22" s="125"/>
      <c r="P22" s="125"/>
      <c r="Q22" s="126"/>
    </row>
    <row r="23" spans="3:17" ht="45" customHeight="1" thickBot="1">
      <c r="C23" s="8" t="s">
        <v>319</v>
      </c>
      <c r="D23" s="8" t="s">
        <v>317</v>
      </c>
      <c r="E23" s="30">
        <v>0</v>
      </c>
      <c r="F23" s="30">
        <v>1</v>
      </c>
      <c r="G23" s="31">
        <v>1</v>
      </c>
      <c r="H23" s="127"/>
      <c r="I23" s="128"/>
      <c r="J23" s="128"/>
      <c r="K23" s="128"/>
      <c r="L23" s="128"/>
      <c r="M23" s="128"/>
      <c r="N23" s="128"/>
      <c r="O23" s="128"/>
      <c r="P23" s="128"/>
      <c r="Q23" s="129"/>
    </row>
    <row r="24" spans="3:17" ht="35.25" customHeight="1" thickBot="1">
      <c r="C24" s="36" t="s">
        <v>309</v>
      </c>
      <c r="D24" s="118" t="s">
        <v>320</v>
      </c>
      <c r="E24" s="119"/>
      <c r="F24" s="119"/>
      <c r="G24" s="120"/>
      <c r="H24" s="26"/>
    </row>
    <row r="25" spans="3:17" ht="28.5" customHeight="1">
      <c r="C25" s="2"/>
      <c r="D25" s="3"/>
      <c r="E25" s="4"/>
      <c r="F25" s="4"/>
      <c r="G25" s="4"/>
      <c r="H25" s="26"/>
    </row>
  </sheetData>
  <mergeCells count="12">
    <mergeCell ref="H22:Q23"/>
    <mergeCell ref="C8:G18"/>
    <mergeCell ref="E2:M2"/>
    <mergeCell ref="E3:M3"/>
    <mergeCell ref="E4:M4"/>
    <mergeCell ref="D5:G5"/>
    <mergeCell ref="C7:G7"/>
    <mergeCell ref="D24:G24"/>
    <mergeCell ref="D20:G20"/>
    <mergeCell ref="C21:C22"/>
    <mergeCell ref="D21:D22"/>
    <mergeCell ref="G21:G2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5"/>
  <sheetViews>
    <sheetView topLeftCell="B1" workbookViewId="0">
      <selection activeCell="P6" sqref="P6"/>
    </sheetView>
  </sheetViews>
  <sheetFormatPr defaultColWidth="9.28515625" defaultRowHeight="15"/>
  <cols>
    <col min="1" max="1" width="0" style="26" hidden="1" customWidth="1"/>
    <col min="2" max="2" width="9.28515625" style="26"/>
    <col min="3" max="3" width="39.85546875" style="26" customWidth="1"/>
    <col min="4" max="7" width="12.85546875" style="26" customWidth="1"/>
    <col min="8" max="13" width="9.28515625" style="26"/>
    <col min="14" max="17" width="16.85546875" style="26" customWidth="1"/>
    <col min="18" max="16384" width="9.28515625" style="26"/>
  </cols>
  <sheetData>
    <row r="1" spans="1:17" ht="15.75" thickBot="1">
      <c r="D1" s="26" t="s">
        <v>12</v>
      </c>
      <c r="E1" s="26" t="s">
        <v>0</v>
      </c>
    </row>
    <row r="2" spans="1:17" ht="15.75" thickBot="1">
      <c r="C2" s="26" t="str">
        <f>+'програм 9'!$B$2</f>
        <v xml:space="preserve"> ЈЛС</v>
      </c>
      <c r="D2" s="18">
        <f>+'програм 9'!$C$2</f>
        <v>51</v>
      </c>
      <c r="E2" s="102" t="str">
        <f>+'програм 9'!$D$2</f>
        <v>КРУПАЊ</v>
      </c>
      <c r="F2" s="103"/>
      <c r="G2" s="103"/>
      <c r="H2" s="103"/>
      <c r="I2" s="103"/>
      <c r="J2" s="103"/>
      <c r="K2" s="103"/>
      <c r="L2" s="103"/>
      <c r="M2" s="108"/>
      <c r="Q2" s="26" t="s">
        <v>276</v>
      </c>
    </row>
    <row r="3" spans="1:17" ht="60.75" thickBot="1">
      <c r="C3" s="26" t="s">
        <v>5</v>
      </c>
      <c r="D3" s="19" t="s">
        <v>39</v>
      </c>
      <c r="E3" s="79" t="s">
        <v>20</v>
      </c>
      <c r="F3" s="104"/>
      <c r="G3" s="104"/>
      <c r="H3" s="104"/>
      <c r="I3" s="104"/>
      <c r="J3" s="104"/>
      <c r="K3" s="104"/>
      <c r="L3" s="104"/>
      <c r="M3" s="105"/>
      <c r="N3" s="23" t="s">
        <v>278</v>
      </c>
      <c r="O3" s="23" t="s">
        <v>279</v>
      </c>
      <c r="P3" s="23" t="s">
        <v>280</v>
      </c>
      <c r="Q3" s="23" t="s">
        <v>277</v>
      </c>
    </row>
    <row r="4" spans="1:17" ht="15.75" thickBot="1">
      <c r="A4" s="9" t="str">
        <f>CONCATENATE(D3,"-",D4)</f>
        <v>2002-2002-П1-5</v>
      </c>
      <c r="C4" s="26" t="s">
        <v>99</v>
      </c>
      <c r="D4" s="44" t="s">
        <v>349</v>
      </c>
      <c r="E4" s="85" t="s">
        <v>305</v>
      </c>
      <c r="F4" s="86"/>
      <c r="G4" s="86"/>
      <c r="H4" s="86"/>
      <c r="I4" s="86"/>
      <c r="J4" s="86"/>
      <c r="K4" s="86"/>
      <c r="L4" s="86"/>
      <c r="M4" s="87"/>
      <c r="N4" s="20">
        <v>100</v>
      </c>
      <c r="O4" s="20">
        <v>100</v>
      </c>
      <c r="P4" s="20">
        <v>100</v>
      </c>
      <c r="Q4" s="21">
        <f>P4/O4</f>
        <v>1</v>
      </c>
    </row>
    <row r="5" spans="1:17" ht="15.75" thickBot="1">
      <c r="C5" s="26" t="s">
        <v>11</v>
      </c>
      <c r="D5" s="99" t="s">
        <v>287</v>
      </c>
      <c r="E5" s="100"/>
      <c r="F5" s="100"/>
      <c r="G5" s="101"/>
    </row>
    <row r="7" spans="1:17" ht="15.75" thickBot="1">
      <c r="C7" s="88" t="s">
        <v>13</v>
      </c>
      <c r="D7" s="88"/>
      <c r="E7" s="88"/>
      <c r="F7" s="88"/>
      <c r="G7" s="88"/>
    </row>
    <row r="8" spans="1:17">
      <c r="C8" s="109" t="s">
        <v>306</v>
      </c>
      <c r="D8" s="53"/>
      <c r="E8" s="53"/>
      <c r="F8" s="53"/>
      <c r="G8" s="54"/>
    </row>
    <row r="9" spans="1:17">
      <c r="C9" s="55"/>
      <c r="D9" s="56"/>
      <c r="E9" s="56"/>
      <c r="F9" s="56"/>
      <c r="G9" s="57"/>
    </row>
    <row r="10" spans="1:17">
      <c r="C10" s="55"/>
      <c r="D10" s="56"/>
      <c r="E10" s="56"/>
      <c r="F10" s="56"/>
      <c r="G10" s="57"/>
    </row>
    <row r="11" spans="1:17">
      <c r="C11" s="55"/>
      <c r="D11" s="56"/>
      <c r="E11" s="56"/>
      <c r="F11" s="56"/>
      <c r="G11" s="57"/>
    </row>
    <row r="12" spans="1:17" ht="7.5" customHeight="1">
      <c r="C12" s="55"/>
      <c r="D12" s="56"/>
      <c r="E12" s="56"/>
      <c r="F12" s="56"/>
      <c r="G12" s="57"/>
    </row>
    <row r="13" spans="1:17" hidden="1">
      <c r="C13" s="55"/>
      <c r="D13" s="56"/>
      <c r="E13" s="56"/>
      <c r="F13" s="56"/>
      <c r="G13" s="57"/>
    </row>
    <row r="14" spans="1:17" hidden="1">
      <c r="C14" s="55"/>
      <c r="D14" s="56"/>
      <c r="E14" s="56"/>
      <c r="F14" s="56"/>
      <c r="G14" s="57"/>
    </row>
    <row r="15" spans="1:17" hidden="1">
      <c r="C15" s="55"/>
      <c r="D15" s="56"/>
      <c r="E15" s="56"/>
      <c r="F15" s="56"/>
      <c r="G15" s="57"/>
    </row>
    <row r="16" spans="1:17" hidden="1">
      <c r="C16" s="55"/>
      <c r="D16" s="56"/>
      <c r="E16" s="56"/>
      <c r="F16" s="56"/>
      <c r="G16" s="57"/>
    </row>
    <row r="17" spans="3:17" hidden="1">
      <c r="C17" s="55"/>
      <c r="D17" s="56"/>
      <c r="E17" s="56"/>
      <c r="F17" s="56"/>
      <c r="G17" s="57"/>
    </row>
    <row r="18" spans="3:17" ht="15.75" thickBot="1">
      <c r="C18" s="58"/>
      <c r="D18" s="59"/>
      <c r="E18" s="59"/>
      <c r="F18" s="59"/>
      <c r="G18" s="60"/>
    </row>
    <row r="19" spans="3:17" ht="15.75" thickBot="1"/>
    <row r="20" spans="3:17" ht="59.25" customHeight="1" thickBot="1">
      <c r="C20" s="37" t="s">
        <v>10</v>
      </c>
      <c r="D20" s="118" t="s">
        <v>321</v>
      </c>
      <c r="E20" s="119"/>
      <c r="F20" s="119"/>
      <c r="G20" s="120"/>
    </row>
    <row r="21" spans="3:17" ht="15.75" customHeight="1" thickBot="1">
      <c r="C21" s="75" t="s">
        <v>1</v>
      </c>
      <c r="D21" s="75" t="s">
        <v>2</v>
      </c>
      <c r="E21" s="7" t="s">
        <v>3</v>
      </c>
      <c r="F21" s="7" t="s">
        <v>4</v>
      </c>
      <c r="G21" s="75" t="s">
        <v>281</v>
      </c>
      <c r="H21" s="38" t="s">
        <v>14</v>
      </c>
      <c r="I21" s="39"/>
      <c r="J21" s="39"/>
      <c r="K21" s="39"/>
      <c r="L21" s="39"/>
      <c r="M21" s="39"/>
      <c r="N21" s="39"/>
      <c r="O21" s="40"/>
      <c r="P21" s="40"/>
      <c r="Q21" s="40"/>
    </row>
    <row r="22" spans="3:17" ht="23.25" customHeight="1" thickBot="1">
      <c r="C22" s="76"/>
      <c r="D22" s="76"/>
      <c r="E22" s="1" t="s">
        <v>282</v>
      </c>
      <c r="F22" s="1" t="s">
        <v>283</v>
      </c>
      <c r="G22" s="77"/>
      <c r="H22" s="124" t="s">
        <v>289</v>
      </c>
      <c r="I22" s="125"/>
      <c r="J22" s="125"/>
      <c r="K22" s="125"/>
      <c r="L22" s="125"/>
      <c r="M22" s="125"/>
      <c r="N22" s="125"/>
      <c r="O22" s="125"/>
      <c r="P22" s="125"/>
      <c r="Q22" s="126"/>
    </row>
    <row r="23" spans="3:17" ht="45" customHeight="1" thickBot="1">
      <c r="C23" s="8" t="s">
        <v>322</v>
      </c>
      <c r="D23" s="8" t="s">
        <v>317</v>
      </c>
      <c r="E23" s="30">
        <v>0</v>
      </c>
      <c r="F23" s="30">
        <v>1</v>
      </c>
      <c r="G23" s="31">
        <v>1</v>
      </c>
      <c r="H23" s="127"/>
      <c r="I23" s="128"/>
      <c r="J23" s="128"/>
      <c r="K23" s="128"/>
      <c r="L23" s="128"/>
      <c r="M23" s="128"/>
      <c r="N23" s="128"/>
      <c r="O23" s="128"/>
      <c r="P23" s="128"/>
      <c r="Q23" s="129"/>
    </row>
    <row r="24" spans="3:17" ht="48" customHeight="1" thickBot="1">
      <c r="C24" s="36" t="s">
        <v>309</v>
      </c>
      <c r="D24" s="118" t="s">
        <v>320</v>
      </c>
      <c r="E24" s="119"/>
      <c r="F24" s="119"/>
      <c r="G24" s="120"/>
    </row>
    <row r="25" spans="3:17" ht="28.5" customHeight="1">
      <c r="C25" s="2"/>
      <c r="D25" s="3"/>
      <c r="E25" s="4"/>
      <c r="F25" s="4"/>
      <c r="G25" s="4"/>
    </row>
  </sheetData>
  <mergeCells count="12">
    <mergeCell ref="D24:G24"/>
    <mergeCell ref="E2:M2"/>
    <mergeCell ref="E3:M3"/>
    <mergeCell ref="E4:M4"/>
    <mergeCell ref="D5:G5"/>
    <mergeCell ref="C7:G7"/>
    <mergeCell ref="C8:G18"/>
    <mergeCell ref="D20:G20"/>
    <mergeCell ref="C21:C22"/>
    <mergeCell ref="D21:D22"/>
    <mergeCell ref="G21:G22"/>
    <mergeCell ref="H22:Q2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S28"/>
  <sheetViews>
    <sheetView topLeftCell="B1" workbookViewId="0">
      <selection activeCell="O8" sqref="O8"/>
    </sheetView>
  </sheetViews>
  <sheetFormatPr defaultColWidth="8" defaultRowHeight="15"/>
  <cols>
    <col min="1" max="1" width="0" hidden="1" customWidth="1"/>
    <col min="3" max="3" width="41.5703125" customWidth="1"/>
    <col min="4" max="7" width="12.85546875" customWidth="1"/>
    <col min="14" max="17" width="19.42578125" customWidth="1"/>
  </cols>
  <sheetData>
    <row r="1" spans="1:19" ht="15.75" thickBot="1">
      <c r="D1" t="s">
        <v>12</v>
      </c>
      <c r="E1" t="s">
        <v>0</v>
      </c>
    </row>
    <row r="2" spans="1:19" ht="15.75" thickBot="1">
      <c r="C2" t="str">
        <f>+'програм 9'!$B$2</f>
        <v xml:space="preserve"> ЈЛС</v>
      </c>
      <c r="D2" s="18">
        <f>+'програм 9'!$C$2</f>
        <v>51</v>
      </c>
      <c r="E2" s="102" t="str">
        <f>+'програм 9'!$D$2</f>
        <v>КРУПАЊ</v>
      </c>
      <c r="F2" s="103"/>
      <c r="G2" s="103"/>
      <c r="H2" s="103"/>
      <c r="I2" s="103"/>
      <c r="J2" s="103"/>
      <c r="K2" s="103"/>
      <c r="L2" s="103"/>
      <c r="M2" s="108"/>
      <c r="Q2" t="s">
        <v>276</v>
      </c>
    </row>
    <row r="3" spans="1:19" ht="45.75" thickBot="1">
      <c r="C3" t="s">
        <v>5</v>
      </c>
      <c r="D3" s="19" t="s">
        <v>39</v>
      </c>
      <c r="E3" s="79" t="s">
        <v>20</v>
      </c>
      <c r="F3" s="104"/>
      <c r="G3" s="104"/>
      <c r="H3" s="104"/>
      <c r="I3" s="104"/>
      <c r="J3" s="104"/>
      <c r="K3" s="104"/>
      <c r="L3" s="104"/>
      <c r="M3" s="105"/>
      <c r="N3" s="23" t="s">
        <v>278</v>
      </c>
      <c r="O3" s="23" t="s">
        <v>279</v>
      </c>
      <c r="P3" s="23" t="s">
        <v>280</v>
      </c>
      <c r="Q3" s="23" t="s">
        <v>277</v>
      </c>
      <c r="R3" s="24"/>
      <c r="S3" s="24"/>
    </row>
    <row r="4" spans="1:19" ht="15.75" thickBot="1">
      <c r="A4" s="9" t="str">
        <f>CONCATENATE(D3,"-",D4)</f>
        <v>2002-2002-П1-6</v>
      </c>
      <c r="C4" t="s">
        <v>99</v>
      </c>
      <c r="D4" s="44" t="s">
        <v>350</v>
      </c>
      <c r="E4" s="85" t="s">
        <v>294</v>
      </c>
      <c r="F4" s="86"/>
      <c r="G4" s="86"/>
      <c r="H4" s="86"/>
      <c r="I4" s="86"/>
      <c r="J4" s="86"/>
      <c r="K4" s="86"/>
      <c r="L4" s="86"/>
      <c r="M4" s="87"/>
      <c r="N4" s="20">
        <v>107</v>
      </c>
      <c r="O4" s="20">
        <v>107</v>
      </c>
      <c r="P4" s="20">
        <v>106</v>
      </c>
      <c r="Q4" s="21">
        <f>P4/O4</f>
        <v>0.99065420560747663</v>
      </c>
    </row>
    <row r="5" spans="1:19" ht="15.75" thickBot="1">
      <c r="C5" t="s">
        <v>11</v>
      </c>
      <c r="D5" s="99" t="s">
        <v>287</v>
      </c>
      <c r="E5" s="100"/>
      <c r="F5" s="100"/>
      <c r="G5" s="101"/>
    </row>
    <row r="7" spans="1:19" ht="15.75" thickBot="1">
      <c r="C7" s="88" t="s">
        <v>13</v>
      </c>
      <c r="D7" s="88"/>
      <c r="E7" s="88"/>
      <c r="F7" s="88"/>
      <c r="G7" s="88"/>
    </row>
    <row r="8" spans="1:19">
      <c r="C8" s="109" t="s">
        <v>304</v>
      </c>
      <c r="D8" s="53"/>
      <c r="E8" s="53"/>
      <c r="F8" s="53"/>
      <c r="G8" s="54"/>
    </row>
    <row r="9" spans="1:19">
      <c r="C9" s="55"/>
      <c r="D9" s="56"/>
      <c r="E9" s="56"/>
      <c r="F9" s="56"/>
      <c r="G9" s="57"/>
    </row>
    <row r="10" spans="1:19">
      <c r="C10" s="55"/>
      <c r="D10" s="56"/>
      <c r="E10" s="56"/>
      <c r="F10" s="56"/>
      <c r="G10" s="57"/>
    </row>
    <row r="11" spans="1:19">
      <c r="C11" s="55"/>
      <c r="D11" s="56"/>
      <c r="E11" s="56"/>
      <c r="F11" s="56"/>
      <c r="G11" s="57"/>
    </row>
    <row r="12" spans="1:19">
      <c r="C12" s="55"/>
      <c r="D12" s="56"/>
      <c r="E12" s="56"/>
      <c r="F12" s="56"/>
      <c r="G12" s="57"/>
    </row>
    <row r="13" spans="1:19">
      <c r="C13" s="55"/>
      <c r="D13" s="56"/>
      <c r="E13" s="56"/>
      <c r="F13" s="56"/>
      <c r="G13" s="57"/>
    </row>
    <row r="14" spans="1:19">
      <c r="C14" s="55"/>
      <c r="D14" s="56"/>
      <c r="E14" s="56"/>
      <c r="F14" s="56"/>
      <c r="G14" s="57"/>
    </row>
    <row r="15" spans="1:19" ht="7.5" customHeight="1">
      <c r="C15" s="55"/>
      <c r="D15" s="56"/>
      <c r="E15" s="56"/>
      <c r="F15" s="56"/>
      <c r="G15" s="57"/>
    </row>
    <row r="16" spans="1:19" hidden="1">
      <c r="C16" s="55"/>
      <c r="D16" s="56"/>
      <c r="E16" s="56"/>
      <c r="F16" s="56"/>
      <c r="G16" s="57"/>
    </row>
    <row r="17" spans="3:17" hidden="1">
      <c r="C17" s="55"/>
      <c r="D17" s="56"/>
      <c r="E17" s="56"/>
      <c r="F17" s="56"/>
      <c r="G17" s="57"/>
    </row>
    <row r="18" spans="3:17" hidden="1">
      <c r="C18" s="55"/>
      <c r="D18" s="56"/>
      <c r="E18" s="56"/>
      <c r="F18" s="56"/>
      <c r="G18" s="57"/>
    </row>
    <row r="19" spans="3:17" hidden="1">
      <c r="C19" s="55"/>
      <c r="D19" s="56"/>
      <c r="E19" s="56"/>
      <c r="F19" s="56"/>
      <c r="G19" s="57"/>
    </row>
    <row r="20" spans="3:17" hidden="1">
      <c r="C20" s="55"/>
      <c r="D20" s="56"/>
      <c r="E20" s="56"/>
      <c r="F20" s="56"/>
      <c r="G20" s="57"/>
    </row>
    <row r="21" spans="3:17" ht="15.75" thickBot="1">
      <c r="C21" s="58"/>
      <c r="D21" s="59"/>
      <c r="E21" s="59"/>
      <c r="F21" s="59"/>
      <c r="G21" s="60"/>
    </row>
    <row r="22" spans="3:17" ht="15.75" thickBot="1"/>
    <row r="23" spans="3:17" ht="50.25" customHeight="1" thickBot="1">
      <c r="C23" s="37" t="s">
        <v>10</v>
      </c>
      <c r="D23" s="118" t="s">
        <v>314</v>
      </c>
      <c r="E23" s="119"/>
      <c r="F23" s="119"/>
      <c r="G23" s="120"/>
    </row>
    <row r="24" spans="3:17" ht="15.75" customHeight="1" thickBot="1">
      <c r="C24" s="75" t="s">
        <v>1</v>
      </c>
      <c r="D24" s="75" t="s">
        <v>2</v>
      </c>
      <c r="E24" s="7" t="s">
        <v>3</v>
      </c>
      <c r="F24" s="7" t="s">
        <v>4</v>
      </c>
      <c r="G24" s="75" t="s">
        <v>281</v>
      </c>
      <c r="H24" s="41" t="s">
        <v>14</v>
      </c>
      <c r="I24" s="42"/>
      <c r="J24" s="42"/>
      <c r="K24" s="42"/>
      <c r="L24" s="42"/>
      <c r="M24" s="42"/>
      <c r="N24" s="42"/>
      <c r="O24" s="42"/>
      <c r="P24" s="42"/>
      <c r="Q24" s="40"/>
    </row>
    <row r="25" spans="3:17" ht="23.25" customHeight="1" thickBot="1">
      <c r="C25" s="76"/>
      <c r="D25" s="76"/>
      <c r="E25" s="1" t="s">
        <v>282</v>
      </c>
      <c r="F25" s="1" t="s">
        <v>283</v>
      </c>
      <c r="G25" s="77"/>
      <c r="H25" s="124" t="s">
        <v>289</v>
      </c>
      <c r="I25" s="125"/>
      <c r="J25" s="125"/>
      <c r="K25" s="125"/>
      <c r="L25" s="125"/>
      <c r="M25" s="125"/>
      <c r="N25" s="125"/>
      <c r="O25" s="125"/>
      <c r="P25" s="125"/>
      <c r="Q25" s="126"/>
    </row>
    <row r="26" spans="3:17" ht="30.75" customHeight="1" thickBot="1">
      <c r="C26" s="8" t="s">
        <v>323</v>
      </c>
      <c r="D26" s="8" t="s">
        <v>317</v>
      </c>
      <c r="E26" s="30">
        <v>0</v>
      </c>
      <c r="F26" s="30">
        <v>1</v>
      </c>
      <c r="G26" s="31">
        <v>1</v>
      </c>
      <c r="H26" s="127"/>
      <c r="I26" s="128"/>
      <c r="J26" s="128"/>
      <c r="K26" s="128"/>
      <c r="L26" s="128"/>
      <c r="M26" s="128"/>
      <c r="N26" s="128"/>
      <c r="O26" s="128"/>
      <c r="P26" s="128"/>
      <c r="Q26" s="129"/>
    </row>
    <row r="27" spans="3:17" ht="52.5" customHeight="1" thickBot="1">
      <c r="C27" s="36" t="s">
        <v>309</v>
      </c>
      <c r="D27" s="118" t="s">
        <v>326</v>
      </c>
      <c r="E27" s="119"/>
      <c r="F27" s="119"/>
      <c r="G27" s="120"/>
    </row>
    <row r="28" spans="3:17" ht="28.5" customHeight="1">
      <c r="C28" s="2"/>
      <c r="D28" s="3"/>
      <c r="E28" s="4"/>
      <c r="F28" s="4"/>
      <c r="G28" s="4"/>
    </row>
  </sheetData>
  <mergeCells count="12">
    <mergeCell ref="H25:Q26"/>
    <mergeCell ref="C8:G21"/>
    <mergeCell ref="E2:M2"/>
    <mergeCell ref="E3:M3"/>
    <mergeCell ref="E4:M4"/>
    <mergeCell ref="D5:G5"/>
    <mergeCell ref="C7:G7"/>
    <mergeCell ref="D27:G27"/>
    <mergeCell ref="D23:G23"/>
    <mergeCell ref="C24:C25"/>
    <mergeCell ref="D24:D25"/>
    <mergeCell ref="G24:G2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26"/>
  <sheetViews>
    <sheetView topLeftCell="B1" workbookViewId="0">
      <selection activeCell="P6" sqref="P6"/>
    </sheetView>
  </sheetViews>
  <sheetFormatPr defaultRowHeight="15"/>
  <cols>
    <col min="1" max="1" width="9.140625" hidden="1" customWidth="1"/>
    <col min="2" max="2" width="7.85546875" customWidth="1"/>
    <col min="3" max="3" width="32" customWidth="1"/>
    <col min="4" max="7" width="12" customWidth="1"/>
    <col min="8" max="8" width="4.42578125" customWidth="1"/>
    <col min="9" max="9" width="1.5703125" customWidth="1"/>
    <col min="10" max="12" width="9.140625" hidden="1" customWidth="1"/>
    <col min="14" max="17" width="14.85546875" customWidth="1"/>
  </cols>
  <sheetData>
    <row r="1" spans="1:17" ht="15.75" thickBot="1">
      <c r="D1" t="s">
        <v>12</v>
      </c>
      <c r="E1" t="s">
        <v>0</v>
      </c>
    </row>
    <row r="2" spans="1:17" ht="15.75" thickBot="1">
      <c r="C2" t="str">
        <f>+'програм 9'!$B$2</f>
        <v xml:space="preserve"> ЈЛС</v>
      </c>
      <c r="D2" s="18">
        <f>+'програм 9'!$C$2</f>
        <v>51</v>
      </c>
      <c r="E2" s="102" t="str">
        <f>+'програм 9'!$D$2</f>
        <v>КРУПАЊ</v>
      </c>
      <c r="F2" s="103"/>
      <c r="G2" s="103"/>
      <c r="H2" s="103"/>
      <c r="I2" s="103"/>
      <c r="J2" s="103"/>
      <c r="K2" s="103"/>
      <c r="L2" s="103"/>
      <c r="M2" s="108"/>
      <c r="Q2" t="s">
        <v>276</v>
      </c>
    </row>
    <row r="3" spans="1:17" ht="60.75" thickBot="1">
      <c r="C3" t="s">
        <v>5</v>
      </c>
      <c r="D3" s="19" t="s">
        <v>39</v>
      </c>
      <c r="E3" s="79" t="s">
        <v>20</v>
      </c>
      <c r="F3" s="104"/>
      <c r="G3" s="104"/>
      <c r="H3" s="104"/>
      <c r="I3" s="104"/>
      <c r="J3" s="104"/>
      <c r="K3" s="104"/>
      <c r="L3" s="104"/>
      <c r="M3" s="105"/>
      <c r="N3" s="23" t="s">
        <v>278</v>
      </c>
      <c r="O3" s="23" t="s">
        <v>279</v>
      </c>
      <c r="P3" s="23" t="s">
        <v>280</v>
      </c>
      <c r="Q3" s="23" t="s">
        <v>277</v>
      </c>
    </row>
    <row r="4" spans="1:17" ht="15.75" thickBot="1">
      <c r="A4" s="9" t="str">
        <f>CONCATENATE(D3,"-",D4)</f>
        <v>2002-2002-П1-7</v>
      </c>
      <c r="C4" t="s">
        <v>99</v>
      </c>
      <c r="D4" s="44" t="s">
        <v>351</v>
      </c>
      <c r="E4" s="85" t="s">
        <v>295</v>
      </c>
      <c r="F4" s="86"/>
      <c r="G4" s="86"/>
      <c r="H4" s="86"/>
      <c r="I4" s="86"/>
      <c r="J4" s="86"/>
      <c r="K4" s="86"/>
      <c r="L4" s="86"/>
      <c r="M4" s="87"/>
      <c r="N4" s="20">
        <v>97</v>
      </c>
      <c r="O4" s="20">
        <v>97</v>
      </c>
      <c r="P4" s="20">
        <v>96</v>
      </c>
      <c r="Q4" s="21">
        <f>P4/O4</f>
        <v>0.98969072164948457</v>
      </c>
    </row>
    <row r="5" spans="1:17" ht="15.75" thickBot="1">
      <c r="C5" t="s">
        <v>11</v>
      </c>
      <c r="D5" s="99" t="s">
        <v>287</v>
      </c>
      <c r="E5" s="100"/>
      <c r="F5" s="100"/>
      <c r="G5" s="101"/>
    </row>
    <row r="7" spans="1:17" ht="15.75" thickBot="1">
      <c r="C7" s="88" t="s">
        <v>13</v>
      </c>
      <c r="D7" s="88"/>
      <c r="E7" s="88"/>
      <c r="F7" s="88"/>
      <c r="G7" s="88"/>
    </row>
    <row r="8" spans="1:17">
      <c r="C8" s="109" t="s">
        <v>301</v>
      </c>
      <c r="D8" s="53"/>
      <c r="E8" s="53"/>
      <c r="F8" s="53"/>
      <c r="G8" s="54"/>
    </row>
    <row r="9" spans="1:17">
      <c r="C9" s="55"/>
      <c r="D9" s="56"/>
      <c r="E9" s="56"/>
      <c r="F9" s="56"/>
      <c r="G9" s="57"/>
    </row>
    <row r="10" spans="1:17">
      <c r="C10" s="55"/>
      <c r="D10" s="56"/>
      <c r="E10" s="56"/>
      <c r="F10" s="56"/>
      <c r="G10" s="57"/>
    </row>
    <row r="11" spans="1:17">
      <c r="C11" s="55"/>
      <c r="D11" s="56"/>
      <c r="E11" s="56"/>
      <c r="F11" s="56"/>
      <c r="G11" s="57"/>
    </row>
    <row r="12" spans="1:17">
      <c r="C12" s="55"/>
      <c r="D12" s="56"/>
      <c r="E12" s="56"/>
      <c r="F12" s="56"/>
      <c r="G12" s="57"/>
    </row>
    <row r="13" spans="1:17" ht="7.5" customHeight="1">
      <c r="C13" s="55"/>
      <c r="D13" s="56"/>
      <c r="E13" s="56"/>
      <c r="F13" s="56"/>
      <c r="G13" s="57"/>
    </row>
    <row r="14" spans="1:17" hidden="1">
      <c r="C14" s="55"/>
      <c r="D14" s="56"/>
      <c r="E14" s="56"/>
      <c r="F14" s="56"/>
      <c r="G14" s="57"/>
    </row>
    <row r="15" spans="1:17" hidden="1">
      <c r="C15" s="55"/>
      <c r="D15" s="56"/>
      <c r="E15" s="56"/>
      <c r="F15" s="56"/>
      <c r="G15" s="57"/>
    </row>
    <row r="16" spans="1:17" hidden="1">
      <c r="C16" s="55"/>
      <c r="D16" s="56"/>
      <c r="E16" s="56"/>
      <c r="F16" s="56"/>
      <c r="G16" s="57"/>
    </row>
    <row r="17" spans="3:17" hidden="1">
      <c r="C17" s="55"/>
      <c r="D17" s="56"/>
      <c r="E17" s="56"/>
      <c r="F17" s="56"/>
      <c r="G17" s="57"/>
    </row>
    <row r="18" spans="3:17" hidden="1">
      <c r="C18" s="55"/>
      <c r="D18" s="56"/>
      <c r="E18" s="56"/>
      <c r="F18" s="56"/>
      <c r="G18" s="57"/>
    </row>
    <row r="19" spans="3:17" ht="15.75" thickBot="1">
      <c r="C19" s="58"/>
      <c r="D19" s="59"/>
      <c r="E19" s="59"/>
      <c r="F19" s="59"/>
      <c r="G19" s="60"/>
    </row>
    <row r="20" spans="3:17" ht="15.75" thickBot="1"/>
    <row r="21" spans="3:17" ht="50.25" customHeight="1" thickBot="1">
      <c r="C21" s="37" t="s">
        <v>10</v>
      </c>
      <c r="D21" s="118" t="s">
        <v>324</v>
      </c>
      <c r="E21" s="119"/>
      <c r="F21" s="119"/>
      <c r="G21" s="120"/>
    </row>
    <row r="22" spans="3:17" ht="15.75" customHeight="1" thickBot="1">
      <c r="C22" s="75" t="s">
        <v>1</v>
      </c>
      <c r="D22" s="75" t="s">
        <v>2</v>
      </c>
      <c r="E22" s="7" t="s">
        <v>3</v>
      </c>
      <c r="F22" s="7" t="s">
        <v>4</v>
      </c>
      <c r="G22" s="75" t="s">
        <v>281</v>
      </c>
      <c r="H22" s="41" t="s">
        <v>14</v>
      </c>
      <c r="I22" s="42"/>
      <c r="J22" s="42"/>
      <c r="K22" s="42"/>
      <c r="L22" s="42"/>
      <c r="M22" s="42"/>
      <c r="N22" s="42"/>
      <c r="O22" s="43"/>
      <c r="P22" s="43"/>
      <c r="Q22" s="40"/>
    </row>
    <row r="23" spans="3:17" ht="15.75" customHeight="1" thickBot="1">
      <c r="C23" s="76"/>
      <c r="D23" s="76"/>
      <c r="E23" s="1" t="s">
        <v>282</v>
      </c>
      <c r="F23" s="1" t="s">
        <v>283</v>
      </c>
      <c r="G23" s="77"/>
      <c r="H23" s="124" t="s">
        <v>289</v>
      </c>
      <c r="I23" s="125"/>
      <c r="J23" s="125"/>
      <c r="K23" s="125"/>
      <c r="L23" s="125"/>
      <c r="M23" s="125"/>
      <c r="N23" s="125"/>
      <c r="O23" s="125"/>
      <c r="P23" s="125"/>
      <c r="Q23" s="126"/>
    </row>
    <row r="24" spans="3:17" ht="28.5" customHeight="1" thickBot="1">
      <c r="C24" s="8" t="s">
        <v>325</v>
      </c>
      <c r="D24" s="8" t="s">
        <v>317</v>
      </c>
      <c r="E24" s="30">
        <v>0</v>
      </c>
      <c r="F24" s="30">
        <v>1</v>
      </c>
      <c r="G24" s="31">
        <v>1</v>
      </c>
      <c r="H24" s="127"/>
      <c r="I24" s="128"/>
      <c r="J24" s="128"/>
      <c r="K24" s="128"/>
      <c r="L24" s="128"/>
      <c r="M24" s="128"/>
      <c r="N24" s="128"/>
      <c r="O24" s="128"/>
      <c r="P24" s="128"/>
      <c r="Q24" s="129"/>
    </row>
    <row r="25" spans="3:17" ht="54" customHeight="1" thickBot="1">
      <c r="C25" s="36" t="s">
        <v>309</v>
      </c>
      <c r="D25" s="118" t="s">
        <v>326</v>
      </c>
      <c r="E25" s="119"/>
      <c r="F25" s="119"/>
      <c r="G25" s="120"/>
    </row>
    <row r="26" spans="3:17" ht="28.5" customHeight="1">
      <c r="C26" s="2"/>
      <c r="D26" s="3"/>
      <c r="E26" s="4"/>
      <c r="F26" s="4"/>
      <c r="G26" s="4"/>
    </row>
  </sheetData>
  <mergeCells count="12">
    <mergeCell ref="H23:Q24"/>
    <mergeCell ref="C8:G19"/>
    <mergeCell ref="E2:M2"/>
    <mergeCell ref="E3:M3"/>
    <mergeCell ref="E4:M4"/>
    <mergeCell ref="D5:G5"/>
    <mergeCell ref="C7:G7"/>
    <mergeCell ref="D25:G25"/>
    <mergeCell ref="D21:G21"/>
    <mergeCell ref="C22:C23"/>
    <mergeCell ref="D22:D23"/>
    <mergeCell ref="G22:G2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27"/>
  <sheetViews>
    <sheetView topLeftCell="B1" workbookViewId="0">
      <selection activeCell="P6" sqref="P6"/>
    </sheetView>
  </sheetViews>
  <sheetFormatPr defaultRowHeight="15"/>
  <cols>
    <col min="1" max="1" width="9.140625" hidden="1" customWidth="1"/>
    <col min="2" max="2" width="3.42578125" customWidth="1"/>
    <col min="3" max="3" width="42.85546875" customWidth="1"/>
    <col min="4" max="7" width="11.140625" customWidth="1"/>
    <col min="8" max="8" width="5.42578125" customWidth="1"/>
    <col min="9" max="9" width="9.140625" hidden="1" customWidth="1"/>
    <col min="11" max="11" width="16.42578125" customWidth="1"/>
    <col min="13" max="13" width="3.85546875" customWidth="1"/>
    <col min="14" max="17" width="16" customWidth="1"/>
  </cols>
  <sheetData>
    <row r="1" spans="1:17" ht="15.75" thickBot="1">
      <c r="D1" t="s">
        <v>12</v>
      </c>
      <c r="E1" t="s">
        <v>0</v>
      </c>
    </row>
    <row r="2" spans="1:17" ht="15.75" thickBot="1">
      <c r="C2" t="str">
        <f>+'програм 9'!$B$2</f>
        <v xml:space="preserve"> ЈЛС</v>
      </c>
      <c r="D2" s="18">
        <f>+'програм 9'!$C$2</f>
        <v>51</v>
      </c>
      <c r="E2" s="102" t="str">
        <f>+'програм 9'!$D$2</f>
        <v>КРУПАЊ</v>
      </c>
      <c r="F2" s="103"/>
      <c r="G2" s="103"/>
      <c r="H2" s="103"/>
      <c r="I2" s="103"/>
      <c r="J2" s="103"/>
      <c r="K2" s="103"/>
      <c r="L2" s="103"/>
      <c r="M2" s="108"/>
      <c r="Q2" t="s">
        <v>276</v>
      </c>
    </row>
    <row r="3" spans="1:17" ht="60.75" thickBot="1">
      <c r="C3" t="s">
        <v>5</v>
      </c>
      <c r="D3" s="19" t="s">
        <v>39</v>
      </c>
      <c r="E3" s="79" t="s">
        <v>20</v>
      </c>
      <c r="F3" s="104"/>
      <c r="G3" s="104"/>
      <c r="H3" s="104"/>
      <c r="I3" s="104"/>
      <c r="J3" s="104"/>
      <c r="K3" s="104"/>
      <c r="L3" s="104"/>
      <c r="M3" s="105"/>
      <c r="N3" s="23" t="s">
        <v>278</v>
      </c>
      <c r="O3" s="23" t="s">
        <v>279</v>
      </c>
      <c r="P3" s="23" t="s">
        <v>280</v>
      </c>
      <c r="Q3" s="23" t="s">
        <v>277</v>
      </c>
    </row>
    <row r="4" spans="1:17" ht="15.75" thickBot="1">
      <c r="A4" s="9" t="str">
        <f>CONCATENATE(D3,"-",D4)</f>
        <v>2002-2002-П1-8</v>
      </c>
      <c r="C4" t="s">
        <v>99</v>
      </c>
      <c r="D4" s="44" t="s">
        <v>352</v>
      </c>
      <c r="E4" s="85" t="s">
        <v>296</v>
      </c>
      <c r="F4" s="86"/>
      <c r="G4" s="86"/>
      <c r="H4" s="86"/>
      <c r="I4" s="86"/>
      <c r="J4" s="86"/>
      <c r="K4" s="86"/>
      <c r="L4" s="86"/>
      <c r="M4" s="87"/>
      <c r="N4" s="20">
        <v>196</v>
      </c>
      <c r="O4" s="20">
        <v>196</v>
      </c>
      <c r="P4" s="20">
        <v>196</v>
      </c>
      <c r="Q4" s="21">
        <f>P4/O4</f>
        <v>1</v>
      </c>
    </row>
    <row r="5" spans="1:17" ht="15.75" thickBot="1">
      <c r="C5" t="s">
        <v>11</v>
      </c>
      <c r="D5" s="99" t="s">
        <v>287</v>
      </c>
      <c r="E5" s="100"/>
      <c r="F5" s="100"/>
      <c r="G5" s="101"/>
    </row>
    <row r="7" spans="1:17" ht="15.75" thickBot="1">
      <c r="C7" s="88" t="s">
        <v>13</v>
      </c>
      <c r="D7" s="88"/>
      <c r="E7" s="88"/>
      <c r="F7" s="88"/>
      <c r="G7" s="88"/>
    </row>
    <row r="8" spans="1:17">
      <c r="C8" s="109" t="s">
        <v>302</v>
      </c>
      <c r="D8" s="53"/>
      <c r="E8" s="53"/>
      <c r="F8" s="53"/>
      <c r="G8" s="54"/>
    </row>
    <row r="9" spans="1:17">
      <c r="C9" s="55"/>
      <c r="D9" s="56"/>
      <c r="E9" s="56"/>
      <c r="F9" s="56"/>
      <c r="G9" s="57"/>
    </row>
    <row r="10" spans="1:17">
      <c r="C10" s="55"/>
      <c r="D10" s="56"/>
      <c r="E10" s="56"/>
      <c r="F10" s="56"/>
      <c r="G10" s="57"/>
    </row>
    <row r="11" spans="1:17">
      <c r="C11" s="55"/>
      <c r="D11" s="56"/>
      <c r="E11" s="56"/>
      <c r="F11" s="56"/>
      <c r="G11" s="57"/>
    </row>
    <row r="12" spans="1:17">
      <c r="C12" s="55"/>
      <c r="D12" s="56"/>
      <c r="E12" s="56"/>
      <c r="F12" s="56"/>
      <c r="G12" s="57"/>
    </row>
    <row r="13" spans="1:17">
      <c r="C13" s="55"/>
      <c r="D13" s="56"/>
      <c r="E13" s="56"/>
      <c r="F13" s="56"/>
      <c r="G13" s="57"/>
    </row>
    <row r="14" spans="1:17" ht="7.5" customHeight="1">
      <c r="C14" s="55"/>
      <c r="D14" s="56"/>
      <c r="E14" s="56"/>
      <c r="F14" s="56"/>
      <c r="G14" s="57"/>
    </row>
    <row r="15" spans="1:17" hidden="1">
      <c r="C15" s="55"/>
      <c r="D15" s="56"/>
      <c r="E15" s="56"/>
      <c r="F15" s="56"/>
      <c r="G15" s="57"/>
    </row>
    <row r="16" spans="1:17" hidden="1">
      <c r="C16" s="55"/>
      <c r="D16" s="56"/>
      <c r="E16" s="56"/>
      <c r="F16" s="56"/>
      <c r="G16" s="57"/>
    </row>
    <row r="17" spans="3:17" hidden="1">
      <c r="C17" s="55"/>
      <c r="D17" s="56"/>
      <c r="E17" s="56"/>
      <c r="F17" s="56"/>
      <c r="G17" s="57"/>
    </row>
    <row r="18" spans="3:17" hidden="1">
      <c r="C18" s="55"/>
      <c r="D18" s="56"/>
      <c r="E18" s="56"/>
      <c r="F18" s="56"/>
      <c r="G18" s="57"/>
    </row>
    <row r="19" spans="3:17" hidden="1">
      <c r="C19" s="55"/>
      <c r="D19" s="56"/>
      <c r="E19" s="56"/>
      <c r="F19" s="56"/>
      <c r="G19" s="57"/>
    </row>
    <row r="20" spans="3:17" ht="15.75" thickBot="1">
      <c r="C20" s="58"/>
      <c r="D20" s="59"/>
      <c r="E20" s="59"/>
      <c r="F20" s="59"/>
      <c r="G20" s="60"/>
    </row>
    <row r="21" spans="3:17" ht="15.75" thickBot="1"/>
    <row r="22" spans="3:17" ht="50.25" customHeight="1" thickBot="1">
      <c r="C22" s="37" t="s">
        <v>10</v>
      </c>
      <c r="D22" s="118" t="s">
        <v>324</v>
      </c>
      <c r="E22" s="119"/>
      <c r="F22" s="119"/>
      <c r="G22" s="120"/>
    </row>
    <row r="23" spans="3:17" ht="15.75" customHeight="1" thickBot="1">
      <c r="C23" s="75" t="s">
        <v>1</v>
      </c>
      <c r="D23" s="75" t="s">
        <v>2</v>
      </c>
      <c r="E23" s="7" t="s">
        <v>3</v>
      </c>
      <c r="F23" s="7" t="s">
        <v>4</v>
      </c>
      <c r="G23" s="75" t="s">
        <v>281</v>
      </c>
      <c r="H23" s="41" t="s">
        <v>14</v>
      </c>
      <c r="I23" s="42"/>
      <c r="J23" s="42"/>
      <c r="K23" s="42"/>
      <c r="L23" s="42"/>
      <c r="M23" s="42"/>
      <c r="N23" s="42"/>
      <c r="O23" s="40"/>
      <c r="P23" s="40"/>
      <c r="Q23" s="40"/>
    </row>
    <row r="24" spans="3:17" ht="23.25" customHeight="1" thickBot="1">
      <c r="C24" s="76"/>
      <c r="D24" s="76"/>
      <c r="E24" s="1" t="s">
        <v>282</v>
      </c>
      <c r="F24" s="1" t="s">
        <v>283</v>
      </c>
      <c r="G24" s="77"/>
      <c r="H24" s="124" t="s">
        <v>289</v>
      </c>
      <c r="I24" s="125"/>
      <c r="J24" s="125"/>
      <c r="K24" s="125"/>
      <c r="L24" s="125"/>
      <c r="M24" s="125"/>
      <c r="N24" s="125"/>
      <c r="O24" s="125"/>
      <c r="P24" s="125"/>
      <c r="Q24" s="126"/>
    </row>
    <row r="25" spans="3:17" ht="37.5" customHeight="1" thickBot="1">
      <c r="C25" s="8" t="s">
        <v>327</v>
      </c>
      <c r="D25" s="8" t="s">
        <v>317</v>
      </c>
      <c r="E25" s="30">
        <v>0</v>
      </c>
      <c r="F25" s="30">
        <v>1</v>
      </c>
      <c r="G25" s="31">
        <v>1</v>
      </c>
      <c r="H25" s="127"/>
      <c r="I25" s="128"/>
      <c r="J25" s="128"/>
      <c r="K25" s="128"/>
      <c r="L25" s="128"/>
      <c r="M25" s="128"/>
      <c r="N25" s="128"/>
      <c r="O25" s="128"/>
      <c r="P25" s="128"/>
      <c r="Q25" s="129"/>
    </row>
    <row r="26" spans="3:17" ht="57.75" customHeight="1" thickBot="1">
      <c r="C26" s="36" t="s">
        <v>309</v>
      </c>
      <c r="D26" s="118" t="s">
        <v>326</v>
      </c>
      <c r="E26" s="119"/>
      <c r="F26" s="119"/>
      <c r="G26" s="120"/>
    </row>
    <row r="27" spans="3:17" ht="28.5" customHeight="1">
      <c r="C27" s="2"/>
      <c r="D27" s="3"/>
      <c r="E27" s="4"/>
      <c r="F27" s="4"/>
      <c r="G27" s="4"/>
    </row>
  </sheetData>
  <mergeCells count="12">
    <mergeCell ref="H24:Q25"/>
    <mergeCell ref="C8:G20"/>
    <mergeCell ref="E2:M2"/>
    <mergeCell ref="E3:M3"/>
    <mergeCell ref="E4:M4"/>
    <mergeCell ref="D5:G5"/>
    <mergeCell ref="C7:G7"/>
    <mergeCell ref="D26:G26"/>
    <mergeCell ref="D22:G22"/>
    <mergeCell ref="C23:C24"/>
    <mergeCell ref="D23:D24"/>
    <mergeCell ref="G23:G2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D4" sqref="D4"/>
    </sheetView>
  </sheetViews>
  <sheetFormatPr defaultRowHeight="15"/>
  <cols>
    <col min="1" max="1" width="9.140625" style="26" hidden="1" customWidth="1"/>
    <col min="2" max="2" width="8.140625" style="26" customWidth="1"/>
    <col min="3" max="3" width="42.42578125" style="26" customWidth="1"/>
    <col min="4" max="4" width="13.140625" style="26" customWidth="1"/>
    <col min="5" max="5" width="12.85546875" style="26" customWidth="1"/>
    <col min="6" max="6" width="12.5703125" style="26" customWidth="1"/>
    <col min="7" max="7" width="12.7109375" style="26" customWidth="1"/>
    <col min="8" max="13" width="9.140625" style="26"/>
    <col min="14" max="14" width="20.7109375" style="26" bestFit="1" customWidth="1"/>
    <col min="15" max="15" width="20.140625" style="26" bestFit="1" customWidth="1"/>
    <col min="16" max="16" width="17" style="26" bestFit="1" customWidth="1"/>
    <col min="17" max="17" width="44.28515625" style="26" bestFit="1" customWidth="1"/>
    <col min="18" max="16384" width="9.140625" style="26"/>
  </cols>
  <sheetData>
    <row r="1" spans="1:17" ht="15.75" thickBot="1">
      <c r="D1" s="26" t="s">
        <v>12</v>
      </c>
      <c r="E1" s="26" t="s">
        <v>0</v>
      </c>
    </row>
    <row r="2" spans="1:17" ht="15.75" thickBot="1">
      <c r="C2" s="26" t="str">
        <f>+'[1]програм 9'!$B$2</f>
        <v xml:space="preserve"> ЈЛС</v>
      </c>
      <c r="D2" s="18">
        <f>+'[1]програм 9'!$C$2</f>
        <v>51</v>
      </c>
      <c r="E2" s="102" t="str">
        <f>+'[1]програм 9'!$D$2</f>
        <v>КРУПАЊ</v>
      </c>
      <c r="F2" s="103"/>
      <c r="G2" s="103"/>
      <c r="H2" s="103"/>
      <c r="I2" s="103"/>
      <c r="J2" s="103"/>
      <c r="K2" s="103"/>
      <c r="L2" s="103"/>
      <c r="M2" s="108"/>
      <c r="Q2" s="26" t="s">
        <v>276</v>
      </c>
    </row>
    <row r="3" spans="1:17" ht="15.75" thickBot="1">
      <c r="C3" s="26" t="s">
        <v>5</v>
      </c>
      <c r="D3" s="19" t="s">
        <v>39</v>
      </c>
      <c r="E3" s="79" t="s">
        <v>20</v>
      </c>
      <c r="F3" s="104"/>
      <c r="G3" s="104"/>
      <c r="H3" s="104"/>
      <c r="I3" s="104"/>
      <c r="J3" s="104"/>
      <c r="K3" s="104"/>
      <c r="L3" s="104"/>
      <c r="M3" s="105"/>
      <c r="N3" s="20" t="s">
        <v>278</v>
      </c>
      <c r="O3" s="20" t="s">
        <v>279</v>
      </c>
      <c r="P3" s="20" t="s">
        <v>280</v>
      </c>
      <c r="Q3" s="20" t="s">
        <v>277</v>
      </c>
    </row>
    <row r="4" spans="1:17" ht="15.75" thickBot="1">
      <c r="A4" s="9" t="str">
        <f>CONCATENATE(D3,"-",D4)</f>
        <v>2002-2002-П3</v>
      </c>
      <c r="C4" s="26" t="s">
        <v>99</v>
      </c>
      <c r="D4" s="44" t="s">
        <v>342</v>
      </c>
      <c r="E4" s="85" t="s">
        <v>337</v>
      </c>
      <c r="F4" s="86"/>
      <c r="G4" s="86"/>
      <c r="H4" s="86"/>
      <c r="I4" s="86"/>
      <c r="J4" s="86"/>
      <c r="K4" s="86"/>
      <c r="L4" s="86"/>
      <c r="M4" s="87"/>
      <c r="N4" s="20">
        <v>1712</v>
      </c>
      <c r="O4" s="20">
        <v>905</v>
      </c>
      <c r="P4" s="20">
        <v>905</v>
      </c>
      <c r="Q4" s="21">
        <f>P4/O4</f>
        <v>1</v>
      </c>
    </row>
    <row r="5" spans="1:17" ht="15.75" thickBot="1">
      <c r="C5" s="26" t="s">
        <v>11</v>
      </c>
      <c r="D5" s="99" t="s">
        <v>334</v>
      </c>
      <c r="E5" s="100"/>
      <c r="F5" s="100"/>
      <c r="G5" s="101"/>
    </row>
    <row r="7" spans="1:17" ht="15.75" thickBot="1">
      <c r="C7" s="88" t="s">
        <v>13</v>
      </c>
      <c r="D7" s="88"/>
      <c r="E7" s="88"/>
      <c r="F7" s="88"/>
      <c r="G7" s="88"/>
    </row>
    <row r="8" spans="1:17">
      <c r="C8" s="109" t="s">
        <v>336</v>
      </c>
      <c r="D8" s="53"/>
      <c r="E8" s="53"/>
      <c r="F8" s="53"/>
      <c r="G8" s="54"/>
    </row>
    <row r="9" spans="1:17">
      <c r="C9" s="55"/>
      <c r="D9" s="56"/>
      <c r="E9" s="56"/>
      <c r="F9" s="56"/>
      <c r="G9" s="57"/>
    </row>
    <row r="10" spans="1:17">
      <c r="C10" s="55"/>
      <c r="D10" s="56"/>
      <c r="E10" s="56"/>
      <c r="F10" s="56"/>
      <c r="G10" s="57"/>
    </row>
    <row r="11" spans="1:17">
      <c r="C11" s="55"/>
      <c r="D11" s="56"/>
      <c r="E11" s="56"/>
      <c r="F11" s="56"/>
      <c r="G11" s="57"/>
    </row>
    <row r="12" spans="1:17">
      <c r="C12" s="55"/>
      <c r="D12" s="56"/>
      <c r="E12" s="56"/>
      <c r="F12" s="56"/>
      <c r="G12" s="57"/>
    </row>
    <row r="13" spans="1:17">
      <c r="C13" s="55"/>
      <c r="D13" s="56"/>
      <c r="E13" s="56"/>
      <c r="F13" s="56"/>
      <c r="G13" s="57"/>
      <c r="J13" s="50"/>
    </row>
    <row r="14" spans="1:17">
      <c r="C14" s="55"/>
      <c r="D14" s="56"/>
      <c r="E14" s="56"/>
      <c r="F14" s="56"/>
      <c r="G14" s="57"/>
    </row>
    <row r="15" spans="1:17">
      <c r="C15" s="55"/>
      <c r="D15" s="56"/>
      <c r="E15" s="56"/>
      <c r="F15" s="56"/>
      <c r="G15" s="57"/>
    </row>
    <row r="16" spans="1:17">
      <c r="C16" s="55"/>
      <c r="D16" s="56"/>
      <c r="E16" s="56"/>
      <c r="F16" s="56"/>
      <c r="G16" s="57"/>
    </row>
    <row r="17" spans="3:14">
      <c r="C17" s="55"/>
      <c r="D17" s="56"/>
      <c r="E17" s="56"/>
      <c r="F17" s="56"/>
      <c r="G17" s="57"/>
    </row>
    <row r="18" spans="3:14">
      <c r="C18" s="55"/>
      <c r="D18" s="56"/>
      <c r="E18" s="56"/>
      <c r="F18" s="56"/>
      <c r="G18" s="57"/>
    </row>
    <row r="19" spans="3:14">
      <c r="C19" s="55"/>
      <c r="D19" s="56"/>
      <c r="E19" s="56"/>
      <c r="F19" s="56"/>
      <c r="G19" s="57"/>
    </row>
    <row r="20" spans="3:14" ht="7.5" customHeight="1">
      <c r="C20" s="55"/>
      <c r="D20" s="56"/>
      <c r="E20" s="56"/>
      <c r="F20" s="56"/>
      <c r="G20" s="57"/>
    </row>
    <row r="21" spans="3:14" hidden="1">
      <c r="C21" s="55"/>
      <c r="D21" s="56"/>
      <c r="E21" s="56"/>
      <c r="F21" s="56"/>
      <c r="G21" s="57"/>
    </row>
    <row r="22" spans="3:14" hidden="1">
      <c r="C22" s="55"/>
      <c r="D22" s="56"/>
      <c r="E22" s="56"/>
      <c r="F22" s="56"/>
      <c r="G22" s="57"/>
    </row>
    <row r="23" spans="3:14" hidden="1">
      <c r="C23" s="55"/>
      <c r="D23" s="56"/>
      <c r="E23" s="56"/>
      <c r="F23" s="56"/>
      <c r="G23" s="57"/>
    </row>
    <row r="24" spans="3:14" hidden="1">
      <c r="C24" s="55"/>
      <c r="D24" s="56"/>
      <c r="E24" s="56"/>
      <c r="F24" s="56"/>
      <c r="G24" s="57"/>
    </row>
    <row r="25" spans="3:14" hidden="1">
      <c r="C25" s="55"/>
      <c r="D25" s="56"/>
      <c r="E25" s="56"/>
      <c r="F25" s="56"/>
      <c r="G25" s="57"/>
    </row>
    <row r="26" spans="3:14" ht="15.75" thickBot="1">
      <c r="C26" s="58"/>
      <c r="D26" s="59"/>
      <c r="E26" s="59"/>
      <c r="F26" s="59"/>
      <c r="G26" s="60"/>
    </row>
    <row r="27" spans="3:14" ht="15.75" thickBot="1"/>
    <row r="28" spans="3:14" ht="50.25" customHeight="1" thickBot="1">
      <c r="C28" s="37" t="s">
        <v>10</v>
      </c>
      <c r="D28" s="118" t="s">
        <v>314</v>
      </c>
      <c r="E28" s="119"/>
      <c r="F28" s="119"/>
      <c r="G28" s="120"/>
    </row>
    <row r="29" spans="3:14" ht="15.75" customHeight="1" thickBot="1">
      <c r="C29" s="75" t="s">
        <v>1</v>
      </c>
      <c r="D29" s="75" t="s">
        <v>2</v>
      </c>
      <c r="E29" s="7" t="s">
        <v>3</v>
      </c>
      <c r="F29" s="7" t="s">
        <v>4</v>
      </c>
      <c r="G29" s="75" t="s">
        <v>281</v>
      </c>
      <c r="H29" s="89" t="s">
        <v>14</v>
      </c>
      <c r="I29" s="90"/>
      <c r="J29" s="90"/>
      <c r="K29" s="90"/>
      <c r="L29" s="90"/>
      <c r="M29" s="90"/>
      <c r="N29" s="90"/>
    </row>
    <row r="30" spans="3:14" ht="15.75" thickBot="1">
      <c r="C30" s="76"/>
      <c r="D30" s="76"/>
      <c r="E30" s="1" t="s">
        <v>282</v>
      </c>
      <c r="F30" s="1" t="s">
        <v>283</v>
      </c>
      <c r="G30" s="76"/>
      <c r="H30" s="124" t="s">
        <v>335</v>
      </c>
      <c r="I30" s="125"/>
      <c r="J30" s="125"/>
      <c r="K30" s="125"/>
      <c r="L30" s="125"/>
      <c r="M30" s="125"/>
      <c r="N30" s="126"/>
    </row>
    <row r="31" spans="3:14" ht="26.25" thickBot="1">
      <c r="C31" s="8" t="s">
        <v>315</v>
      </c>
      <c r="D31" s="8" t="s">
        <v>317</v>
      </c>
      <c r="E31" s="30">
        <v>0</v>
      </c>
      <c r="F31" s="30">
        <v>1</v>
      </c>
      <c r="G31" s="31">
        <v>1</v>
      </c>
      <c r="H31" s="127"/>
      <c r="I31" s="128"/>
      <c r="J31" s="128"/>
      <c r="K31" s="128"/>
      <c r="L31" s="128"/>
      <c r="M31" s="128"/>
      <c r="N31" s="129"/>
    </row>
    <row r="32" spans="3:14" ht="28.5" customHeight="1" thickBot="1">
      <c r="C32" s="36" t="s">
        <v>309</v>
      </c>
      <c r="D32" s="118" t="s">
        <v>316</v>
      </c>
      <c r="E32" s="119"/>
      <c r="F32" s="119"/>
      <c r="G32" s="120"/>
    </row>
    <row r="33" spans="3:7" ht="28.5" customHeight="1">
      <c r="C33" s="2"/>
      <c r="D33" s="3"/>
      <c r="E33" s="4"/>
      <c r="F33" s="4"/>
      <c r="G33" s="4"/>
    </row>
  </sheetData>
  <mergeCells count="13">
    <mergeCell ref="C8:G26"/>
    <mergeCell ref="E2:M2"/>
    <mergeCell ref="E3:M3"/>
    <mergeCell ref="E4:M4"/>
    <mergeCell ref="D5:G5"/>
    <mergeCell ref="C7:G7"/>
    <mergeCell ref="H29:N29"/>
    <mergeCell ref="H30:N31"/>
    <mergeCell ref="D32:G32"/>
    <mergeCell ref="D28:G28"/>
    <mergeCell ref="C29:C30"/>
    <mergeCell ref="D29:D30"/>
    <mergeCell ref="G29:G3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O7" sqref="O7"/>
    </sheetView>
  </sheetViews>
  <sheetFormatPr defaultRowHeight="15"/>
  <cols>
    <col min="1" max="1" width="9.140625" style="26" hidden="1" customWidth="1"/>
    <col min="2" max="2" width="8.140625" style="26" customWidth="1"/>
    <col min="3" max="3" width="42.42578125" style="26" customWidth="1"/>
    <col min="4" max="4" width="13.140625" style="26" customWidth="1"/>
    <col min="5" max="5" width="12.85546875" style="26" customWidth="1"/>
    <col min="6" max="6" width="12.5703125" style="26" customWidth="1"/>
    <col min="7" max="7" width="12.7109375" style="26" customWidth="1"/>
    <col min="8" max="13" width="9.140625" style="26"/>
    <col min="14" max="14" width="20.7109375" style="26" bestFit="1" customWidth="1"/>
    <col min="15" max="15" width="20.140625" style="26" bestFit="1" customWidth="1"/>
    <col min="16" max="16" width="17" style="26" bestFit="1" customWidth="1"/>
    <col min="17" max="17" width="44.28515625" style="26" bestFit="1" customWidth="1"/>
    <col min="18" max="16384" width="9.140625" style="26"/>
  </cols>
  <sheetData>
    <row r="1" spans="1:17" ht="15.75" thickBot="1">
      <c r="D1" s="26" t="s">
        <v>12</v>
      </c>
      <c r="E1" s="26" t="s">
        <v>0</v>
      </c>
    </row>
    <row r="2" spans="1:17" ht="15.75" thickBot="1">
      <c r="C2" s="26" t="str">
        <f>+'[1]програм 9'!$B$2</f>
        <v xml:space="preserve"> ЈЛС</v>
      </c>
      <c r="D2" s="18">
        <f>+'[1]програм 9'!$C$2</f>
        <v>51</v>
      </c>
      <c r="E2" s="102" t="str">
        <f>+'[1]програм 9'!$D$2</f>
        <v>КРУПАЊ</v>
      </c>
      <c r="F2" s="103"/>
      <c r="G2" s="103"/>
      <c r="H2" s="103"/>
      <c r="I2" s="103"/>
      <c r="J2" s="103"/>
      <c r="K2" s="103"/>
      <c r="L2" s="103"/>
      <c r="M2" s="108"/>
      <c r="Q2" s="26" t="s">
        <v>276</v>
      </c>
    </row>
    <row r="3" spans="1:17" ht="15.75" thickBot="1">
      <c r="C3" s="26" t="s">
        <v>5</v>
      </c>
      <c r="D3" s="19" t="s">
        <v>39</v>
      </c>
      <c r="E3" s="79" t="s">
        <v>20</v>
      </c>
      <c r="F3" s="104"/>
      <c r="G3" s="104"/>
      <c r="H3" s="104"/>
      <c r="I3" s="104"/>
      <c r="J3" s="104"/>
      <c r="K3" s="104"/>
      <c r="L3" s="104"/>
      <c r="M3" s="105"/>
      <c r="N3" s="20" t="s">
        <v>278</v>
      </c>
      <c r="O3" s="20" t="s">
        <v>279</v>
      </c>
      <c r="P3" s="20" t="s">
        <v>280</v>
      </c>
      <c r="Q3" s="20" t="s">
        <v>277</v>
      </c>
    </row>
    <row r="4" spans="1:17" ht="15.75" thickBot="1">
      <c r="A4" s="9" t="str">
        <f>CONCATENATE(D3,"-",D4)</f>
        <v>2002-2002-П4-1</v>
      </c>
      <c r="C4" s="26" t="s">
        <v>99</v>
      </c>
      <c r="D4" s="51" t="s">
        <v>344</v>
      </c>
      <c r="E4" s="85" t="s">
        <v>341</v>
      </c>
      <c r="F4" s="86"/>
      <c r="G4" s="86"/>
      <c r="H4" s="86"/>
      <c r="I4" s="86"/>
      <c r="J4" s="86"/>
      <c r="K4" s="86"/>
      <c r="L4" s="86"/>
      <c r="M4" s="87"/>
      <c r="N4" s="20">
        <v>100</v>
      </c>
      <c r="O4" s="20">
        <v>100</v>
      </c>
      <c r="P4" s="20">
        <v>97</v>
      </c>
      <c r="Q4" s="21">
        <f>P4/O4</f>
        <v>0.97</v>
      </c>
    </row>
    <row r="5" spans="1:17" ht="15.75" thickBot="1">
      <c r="C5" s="26" t="s">
        <v>11</v>
      </c>
      <c r="D5" s="99" t="s">
        <v>334</v>
      </c>
      <c r="E5" s="100"/>
      <c r="F5" s="100"/>
      <c r="G5" s="101"/>
    </row>
    <row r="7" spans="1:17" ht="15.75" thickBot="1">
      <c r="C7" s="88" t="s">
        <v>13</v>
      </c>
      <c r="D7" s="88"/>
      <c r="E7" s="88"/>
      <c r="F7" s="88"/>
      <c r="G7" s="88"/>
    </row>
    <row r="8" spans="1:17" ht="15" customHeight="1">
      <c r="C8" s="109" t="s">
        <v>340</v>
      </c>
      <c r="D8" s="53"/>
      <c r="E8" s="53"/>
      <c r="F8" s="53"/>
      <c r="G8" s="54"/>
    </row>
    <row r="9" spans="1:17">
      <c r="C9" s="55"/>
      <c r="D9" s="56"/>
      <c r="E9" s="56"/>
      <c r="F9" s="56"/>
      <c r="G9" s="57"/>
    </row>
    <row r="10" spans="1:17">
      <c r="C10" s="55"/>
      <c r="D10" s="56"/>
      <c r="E10" s="56"/>
      <c r="F10" s="56"/>
      <c r="G10" s="57"/>
    </row>
    <row r="11" spans="1:17">
      <c r="C11" s="55"/>
      <c r="D11" s="56"/>
      <c r="E11" s="56"/>
      <c r="F11" s="56"/>
      <c r="G11" s="57"/>
    </row>
    <row r="12" spans="1:17">
      <c r="C12" s="55"/>
      <c r="D12" s="56"/>
      <c r="E12" s="56"/>
      <c r="F12" s="56"/>
      <c r="G12" s="57"/>
    </row>
    <row r="13" spans="1:17">
      <c r="C13" s="55"/>
      <c r="D13" s="56"/>
      <c r="E13" s="56"/>
      <c r="F13" s="56"/>
      <c r="G13" s="57"/>
      <c r="J13" s="50"/>
    </row>
    <row r="14" spans="1:17">
      <c r="C14" s="55"/>
      <c r="D14" s="56"/>
      <c r="E14" s="56"/>
      <c r="F14" s="56"/>
      <c r="G14" s="57"/>
    </row>
    <row r="15" spans="1:17">
      <c r="C15" s="55"/>
      <c r="D15" s="56"/>
      <c r="E15" s="56"/>
      <c r="F15" s="56"/>
      <c r="G15" s="57"/>
    </row>
    <row r="16" spans="1:17">
      <c r="C16" s="55"/>
      <c r="D16" s="56"/>
      <c r="E16" s="56"/>
      <c r="F16" s="56"/>
      <c r="G16" s="57"/>
    </row>
    <row r="17" spans="3:14">
      <c r="C17" s="55"/>
      <c r="D17" s="56"/>
      <c r="E17" s="56"/>
      <c r="F17" s="56"/>
      <c r="G17" s="57"/>
    </row>
    <row r="18" spans="3:14">
      <c r="C18" s="55"/>
      <c r="D18" s="56"/>
      <c r="E18" s="56"/>
      <c r="F18" s="56"/>
      <c r="G18" s="57"/>
    </row>
    <row r="19" spans="3:14">
      <c r="C19" s="55"/>
      <c r="D19" s="56"/>
      <c r="E19" s="56"/>
      <c r="F19" s="56"/>
      <c r="G19" s="57"/>
    </row>
    <row r="20" spans="3:14" ht="7.5" customHeight="1">
      <c r="C20" s="55"/>
      <c r="D20" s="56"/>
      <c r="E20" s="56"/>
      <c r="F20" s="56"/>
      <c r="G20" s="57"/>
    </row>
    <row r="21" spans="3:14" ht="15" hidden="1" customHeight="1">
      <c r="C21" s="55"/>
      <c r="D21" s="56"/>
      <c r="E21" s="56"/>
      <c r="F21" s="56"/>
      <c r="G21" s="57"/>
    </row>
    <row r="22" spans="3:14" ht="15" hidden="1" customHeight="1">
      <c r="C22" s="55"/>
      <c r="D22" s="56"/>
      <c r="E22" s="56"/>
      <c r="F22" s="56"/>
      <c r="G22" s="57"/>
    </row>
    <row r="23" spans="3:14" ht="15" hidden="1" customHeight="1">
      <c r="C23" s="55"/>
      <c r="D23" s="56"/>
      <c r="E23" s="56"/>
      <c r="F23" s="56"/>
      <c r="G23" s="57"/>
    </row>
    <row r="24" spans="3:14" ht="15" hidden="1" customHeight="1">
      <c r="C24" s="55"/>
      <c r="D24" s="56"/>
      <c r="E24" s="56"/>
      <c r="F24" s="56"/>
      <c r="G24" s="57"/>
    </row>
    <row r="25" spans="3:14" ht="15" hidden="1" customHeight="1">
      <c r="C25" s="55"/>
      <c r="D25" s="56"/>
      <c r="E25" s="56"/>
      <c r="F25" s="56"/>
      <c r="G25" s="57"/>
    </row>
    <row r="26" spans="3:14" ht="15.75" thickBot="1">
      <c r="C26" s="58"/>
      <c r="D26" s="59"/>
      <c r="E26" s="59"/>
      <c r="F26" s="59"/>
      <c r="G26" s="60"/>
    </row>
    <row r="27" spans="3:14" ht="15.75" thickBot="1"/>
    <row r="28" spans="3:14" ht="50.25" customHeight="1" thickBot="1">
      <c r="C28" s="37" t="s">
        <v>10</v>
      </c>
      <c r="D28" s="118" t="s">
        <v>339</v>
      </c>
      <c r="E28" s="119"/>
      <c r="F28" s="119"/>
      <c r="G28" s="120"/>
    </row>
    <row r="29" spans="3:14" ht="15.75" customHeight="1" thickBot="1">
      <c r="C29" s="75" t="s">
        <v>1</v>
      </c>
      <c r="D29" s="75" t="s">
        <v>2</v>
      </c>
      <c r="E29" s="7" t="s">
        <v>3</v>
      </c>
      <c r="F29" s="7" t="s">
        <v>4</v>
      </c>
      <c r="G29" s="75" t="s">
        <v>281</v>
      </c>
      <c r="H29" s="89" t="s">
        <v>14</v>
      </c>
      <c r="I29" s="90"/>
      <c r="J29" s="90"/>
      <c r="K29" s="90"/>
      <c r="L29" s="90"/>
      <c r="M29" s="90"/>
      <c r="N29" s="90"/>
    </row>
    <row r="30" spans="3:14" ht="15.75" thickBot="1">
      <c r="C30" s="76"/>
      <c r="D30" s="76"/>
      <c r="E30" s="1" t="s">
        <v>282</v>
      </c>
      <c r="F30" s="1" t="s">
        <v>283</v>
      </c>
      <c r="G30" s="76"/>
      <c r="H30" s="124" t="s">
        <v>289</v>
      </c>
      <c r="I30" s="125"/>
      <c r="J30" s="125"/>
      <c r="K30" s="125"/>
      <c r="L30" s="125"/>
      <c r="M30" s="125"/>
      <c r="N30" s="126"/>
    </row>
    <row r="31" spans="3:14" ht="26.25" thickBot="1">
      <c r="C31" s="8" t="s">
        <v>338</v>
      </c>
      <c r="D31" s="8" t="s">
        <v>317</v>
      </c>
      <c r="E31" s="30">
        <v>0</v>
      </c>
      <c r="F31" s="30">
        <v>1</v>
      </c>
      <c r="G31" s="31">
        <v>1</v>
      </c>
      <c r="H31" s="127"/>
      <c r="I31" s="128"/>
      <c r="J31" s="128"/>
      <c r="K31" s="128"/>
      <c r="L31" s="128"/>
      <c r="M31" s="128"/>
      <c r="N31" s="129"/>
    </row>
    <row r="32" spans="3:14" ht="28.5" customHeight="1" thickBot="1">
      <c r="C32" s="36" t="s">
        <v>309</v>
      </c>
      <c r="D32" s="118" t="s">
        <v>320</v>
      </c>
      <c r="E32" s="119"/>
      <c r="F32" s="119"/>
      <c r="G32" s="120"/>
    </row>
    <row r="33" spans="3:7" ht="28.5" customHeight="1">
      <c r="C33" s="2"/>
      <c r="D33" s="3"/>
      <c r="E33" s="4"/>
      <c r="F33" s="4"/>
      <c r="G33" s="4"/>
    </row>
  </sheetData>
  <mergeCells count="13">
    <mergeCell ref="C8:G26"/>
    <mergeCell ref="E2:M2"/>
    <mergeCell ref="E3:M3"/>
    <mergeCell ref="E4:M4"/>
    <mergeCell ref="D5:G5"/>
    <mergeCell ref="C7:G7"/>
    <mergeCell ref="H29:N29"/>
    <mergeCell ref="H30:N31"/>
    <mergeCell ref="D32:G32"/>
    <mergeCell ref="D28:G28"/>
    <mergeCell ref="C29:C30"/>
    <mergeCell ref="D29:D30"/>
    <mergeCell ref="G29:G3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K12" sqref="K12"/>
    </sheetView>
  </sheetViews>
  <sheetFormatPr defaultRowHeight="15"/>
  <cols>
    <col min="1" max="1" width="9.140625" style="26" hidden="1" customWidth="1"/>
    <col min="2" max="2" width="8.140625" style="26" customWidth="1"/>
    <col min="3" max="3" width="42.42578125" style="26" customWidth="1"/>
    <col min="4" max="4" width="13.140625" style="26" customWidth="1"/>
    <col min="5" max="5" width="12.85546875" style="26" customWidth="1"/>
    <col min="6" max="6" width="12.5703125" style="26" customWidth="1"/>
    <col min="7" max="7" width="12.7109375" style="26" customWidth="1"/>
    <col min="8" max="13" width="9.140625" style="26"/>
    <col min="14" max="14" width="20.7109375" style="26" bestFit="1" customWidth="1"/>
    <col min="15" max="15" width="20.140625" style="26" bestFit="1" customWidth="1"/>
    <col min="16" max="16" width="17" style="26" bestFit="1" customWidth="1"/>
    <col min="17" max="17" width="44.28515625" style="26" bestFit="1" customWidth="1"/>
    <col min="18" max="16384" width="9.140625" style="26"/>
  </cols>
  <sheetData>
    <row r="1" spans="1:17" ht="15.75" thickBot="1">
      <c r="D1" s="26" t="s">
        <v>12</v>
      </c>
      <c r="E1" s="26" t="s">
        <v>0</v>
      </c>
    </row>
    <row r="2" spans="1:17" ht="15.75" thickBot="1">
      <c r="C2" s="26" t="str">
        <f>+'[1]програм 9'!$B$2</f>
        <v xml:space="preserve"> ЈЛС</v>
      </c>
      <c r="D2" s="18">
        <f>+'[1]програм 9'!$C$2</f>
        <v>51</v>
      </c>
      <c r="E2" s="102" t="str">
        <f>+'[1]програм 9'!$D$2</f>
        <v>КРУПАЊ</v>
      </c>
      <c r="F2" s="103"/>
      <c r="G2" s="103"/>
      <c r="H2" s="103"/>
      <c r="I2" s="103"/>
      <c r="J2" s="103"/>
      <c r="K2" s="103"/>
      <c r="L2" s="103"/>
      <c r="M2" s="108"/>
      <c r="Q2" s="26" t="s">
        <v>276</v>
      </c>
    </row>
    <row r="3" spans="1:17" ht="15.75" thickBot="1">
      <c r="C3" s="26" t="s">
        <v>5</v>
      </c>
      <c r="D3" s="19" t="s">
        <v>39</v>
      </c>
      <c r="E3" s="79" t="s">
        <v>20</v>
      </c>
      <c r="F3" s="104"/>
      <c r="G3" s="104"/>
      <c r="H3" s="104"/>
      <c r="I3" s="104"/>
      <c r="J3" s="104"/>
      <c r="K3" s="104"/>
      <c r="L3" s="104"/>
      <c r="M3" s="105"/>
      <c r="N3" s="20" t="s">
        <v>278</v>
      </c>
      <c r="O3" s="20" t="s">
        <v>279</v>
      </c>
      <c r="P3" s="20" t="s">
        <v>280</v>
      </c>
      <c r="Q3" s="20" t="s">
        <v>277</v>
      </c>
    </row>
    <row r="4" spans="1:17" ht="15.75" thickBot="1">
      <c r="A4" s="9" t="str">
        <f>CONCATENATE(D3,"-",D4)</f>
        <v>2002-2002-П4-2</v>
      </c>
      <c r="C4" s="26" t="s">
        <v>99</v>
      </c>
      <c r="D4" s="51" t="s">
        <v>343</v>
      </c>
      <c r="E4" s="85" t="s">
        <v>293</v>
      </c>
      <c r="F4" s="86"/>
      <c r="G4" s="86"/>
      <c r="H4" s="86"/>
      <c r="I4" s="86"/>
      <c r="J4" s="86"/>
      <c r="K4" s="86"/>
      <c r="L4" s="86"/>
      <c r="M4" s="87"/>
      <c r="N4" s="20">
        <v>50</v>
      </c>
      <c r="O4" s="20">
        <v>50</v>
      </c>
      <c r="P4" s="20">
        <v>50</v>
      </c>
      <c r="Q4" s="21">
        <f>P4/O4</f>
        <v>1</v>
      </c>
    </row>
    <row r="5" spans="1:17" ht="15.75" thickBot="1">
      <c r="C5" s="26" t="s">
        <v>11</v>
      </c>
      <c r="D5" s="99" t="s">
        <v>334</v>
      </c>
      <c r="E5" s="100"/>
      <c r="F5" s="100"/>
      <c r="G5" s="101"/>
    </row>
    <row r="7" spans="1:17" ht="15.75" thickBot="1">
      <c r="C7" s="88" t="s">
        <v>13</v>
      </c>
      <c r="D7" s="88"/>
      <c r="E7" s="88"/>
      <c r="F7" s="88"/>
      <c r="G7" s="88"/>
    </row>
    <row r="8" spans="1:17" ht="15" customHeight="1">
      <c r="C8" s="109" t="s">
        <v>300</v>
      </c>
      <c r="D8" s="53"/>
      <c r="E8" s="53"/>
      <c r="F8" s="53"/>
      <c r="G8" s="54"/>
    </row>
    <row r="9" spans="1:17">
      <c r="C9" s="55"/>
      <c r="D9" s="56"/>
      <c r="E9" s="56"/>
      <c r="F9" s="56"/>
      <c r="G9" s="57"/>
    </row>
    <row r="10" spans="1:17">
      <c r="C10" s="55"/>
      <c r="D10" s="56"/>
      <c r="E10" s="56"/>
      <c r="F10" s="56"/>
      <c r="G10" s="57"/>
    </row>
    <row r="11" spans="1:17">
      <c r="C11" s="55"/>
      <c r="D11" s="56"/>
      <c r="E11" s="56"/>
      <c r="F11" s="56"/>
      <c r="G11" s="57"/>
    </row>
    <row r="12" spans="1:17">
      <c r="C12" s="55"/>
      <c r="D12" s="56"/>
      <c r="E12" s="56"/>
      <c r="F12" s="56"/>
      <c r="G12" s="57"/>
    </row>
    <row r="13" spans="1:17">
      <c r="C13" s="55"/>
      <c r="D13" s="56"/>
      <c r="E13" s="56"/>
      <c r="F13" s="56"/>
      <c r="G13" s="57"/>
      <c r="J13" s="50"/>
    </row>
    <row r="14" spans="1:17">
      <c r="C14" s="55"/>
      <c r="D14" s="56"/>
      <c r="E14" s="56"/>
      <c r="F14" s="56"/>
      <c r="G14" s="57"/>
    </row>
    <row r="15" spans="1:17">
      <c r="C15" s="55"/>
      <c r="D15" s="56"/>
      <c r="E15" s="56"/>
      <c r="F15" s="56"/>
      <c r="G15" s="57"/>
    </row>
    <row r="16" spans="1:17">
      <c r="C16" s="55"/>
      <c r="D16" s="56"/>
      <c r="E16" s="56"/>
      <c r="F16" s="56"/>
      <c r="G16" s="57"/>
    </row>
    <row r="17" spans="3:14">
      <c r="C17" s="55"/>
      <c r="D17" s="56"/>
      <c r="E17" s="56"/>
      <c r="F17" s="56"/>
      <c r="G17" s="57"/>
    </row>
    <row r="18" spans="3:14">
      <c r="C18" s="55"/>
      <c r="D18" s="56"/>
      <c r="E18" s="56"/>
      <c r="F18" s="56"/>
      <c r="G18" s="57"/>
    </row>
    <row r="19" spans="3:14">
      <c r="C19" s="55"/>
      <c r="D19" s="56"/>
      <c r="E19" s="56"/>
      <c r="F19" s="56"/>
      <c r="G19" s="57"/>
    </row>
    <row r="20" spans="3:14" ht="7.5" customHeight="1">
      <c r="C20" s="55"/>
      <c r="D20" s="56"/>
      <c r="E20" s="56"/>
      <c r="F20" s="56"/>
      <c r="G20" s="57"/>
    </row>
    <row r="21" spans="3:14" ht="15" hidden="1" customHeight="1">
      <c r="C21" s="55"/>
      <c r="D21" s="56"/>
      <c r="E21" s="56"/>
      <c r="F21" s="56"/>
      <c r="G21" s="57"/>
    </row>
    <row r="22" spans="3:14" ht="15" hidden="1" customHeight="1">
      <c r="C22" s="55"/>
      <c r="D22" s="56"/>
      <c r="E22" s="56"/>
      <c r="F22" s="56"/>
      <c r="G22" s="57"/>
    </row>
    <row r="23" spans="3:14" ht="15" hidden="1" customHeight="1">
      <c r="C23" s="55"/>
      <c r="D23" s="56"/>
      <c r="E23" s="56"/>
      <c r="F23" s="56"/>
      <c r="G23" s="57"/>
    </row>
    <row r="24" spans="3:14" ht="15" hidden="1" customHeight="1">
      <c r="C24" s="55"/>
      <c r="D24" s="56"/>
      <c r="E24" s="56"/>
      <c r="F24" s="56"/>
      <c r="G24" s="57"/>
    </row>
    <row r="25" spans="3:14" ht="15" hidden="1" customHeight="1">
      <c r="C25" s="55"/>
      <c r="D25" s="56"/>
      <c r="E25" s="56"/>
      <c r="F25" s="56"/>
      <c r="G25" s="57"/>
    </row>
    <row r="26" spans="3:14" ht="15.75" thickBot="1">
      <c r="C26" s="58"/>
      <c r="D26" s="59"/>
      <c r="E26" s="59"/>
      <c r="F26" s="59"/>
      <c r="G26" s="60"/>
    </row>
    <row r="27" spans="3:14" ht="15.75" thickBot="1"/>
    <row r="28" spans="3:14" ht="50.25" customHeight="1" thickBot="1">
      <c r="C28" s="37" t="s">
        <v>10</v>
      </c>
      <c r="D28" s="118" t="s">
        <v>318</v>
      </c>
      <c r="E28" s="119"/>
      <c r="F28" s="119"/>
      <c r="G28" s="120"/>
    </row>
    <row r="29" spans="3:14" ht="15.75" customHeight="1" thickBot="1">
      <c r="C29" s="75" t="s">
        <v>1</v>
      </c>
      <c r="D29" s="75" t="s">
        <v>2</v>
      </c>
      <c r="E29" s="7" t="s">
        <v>3</v>
      </c>
      <c r="F29" s="7" t="s">
        <v>4</v>
      </c>
      <c r="G29" s="75" t="s">
        <v>281</v>
      </c>
      <c r="H29" s="89" t="s">
        <v>14</v>
      </c>
      <c r="I29" s="90"/>
      <c r="J29" s="90"/>
      <c r="K29" s="90"/>
      <c r="L29" s="90"/>
      <c r="M29" s="90"/>
      <c r="N29" s="90"/>
    </row>
    <row r="30" spans="3:14" ht="15.75" thickBot="1">
      <c r="C30" s="76"/>
      <c r="D30" s="76"/>
      <c r="E30" s="1" t="s">
        <v>282</v>
      </c>
      <c r="F30" s="1" t="s">
        <v>283</v>
      </c>
      <c r="G30" s="76"/>
      <c r="H30" s="124" t="s">
        <v>289</v>
      </c>
      <c r="I30" s="125"/>
      <c r="J30" s="125"/>
      <c r="K30" s="125"/>
      <c r="L30" s="125"/>
      <c r="M30" s="125"/>
      <c r="N30" s="126"/>
    </row>
    <row r="31" spans="3:14" ht="29.25" customHeight="1" thickBot="1">
      <c r="C31" s="8" t="s">
        <v>319</v>
      </c>
      <c r="D31" s="8" t="s">
        <v>317</v>
      </c>
      <c r="E31" s="30">
        <v>0</v>
      </c>
      <c r="F31" s="30">
        <v>1</v>
      </c>
      <c r="G31" s="31">
        <v>1</v>
      </c>
      <c r="H31" s="127"/>
      <c r="I31" s="128"/>
      <c r="J31" s="128"/>
      <c r="K31" s="128"/>
      <c r="L31" s="128"/>
      <c r="M31" s="128"/>
      <c r="N31" s="129"/>
    </row>
    <row r="32" spans="3:14" ht="28.5" customHeight="1" thickBot="1">
      <c r="C32" s="36" t="s">
        <v>309</v>
      </c>
      <c r="D32" s="118" t="s">
        <v>320</v>
      </c>
      <c r="E32" s="119"/>
      <c r="F32" s="119"/>
      <c r="G32" s="120"/>
    </row>
    <row r="33" spans="3:7" ht="28.5" customHeight="1">
      <c r="C33" s="2"/>
      <c r="D33" s="3"/>
      <c r="E33" s="4"/>
      <c r="F33" s="4"/>
      <c r="G33" s="4"/>
    </row>
  </sheetData>
  <mergeCells count="13">
    <mergeCell ref="C8:G26"/>
    <mergeCell ref="E2:M2"/>
    <mergeCell ref="E3:M3"/>
    <mergeCell ref="E4:M4"/>
    <mergeCell ref="D5:G5"/>
    <mergeCell ref="C7:G7"/>
    <mergeCell ref="H29:N29"/>
    <mergeCell ref="H30:N31"/>
    <mergeCell ref="D32:G32"/>
    <mergeCell ref="D28:G28"/>
    <mergeCell ref="C29:C30"/>
    <mergeCell ref="D29:D30"/>
    <mergeCell ref="G29:G3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0"/>
    <col min="3" max="3" width="29.7109375" style="10" bestFit="1" customWidth="1"/>
    <col min="4" max="16384" width="9.140625" style="10"/>
  </cols>
  <sheetData>
    <row r="2" spans="2:3">
      <c r="B2" s="10">
        <v>1</v>
      </c>
      <c r="C2" s="10" t="s">
        <v>182</v>
      </c>
    </row>
    <row r="3" spans="2:3">
      <c r="B3" s="10">
        <v>2</v>
      </c>
      <c r="C3" s="10" t="s">
        <v>101</v>
      </c>
    </row>
    <row r="4" spans="2:3">
      <c r="B4" s="10">
        <v>3</v>
      </c>
      <c r="C4" s="10" t="s">
        <v>102</v>
      </c>
    </row>
    <row r="5" spans="2:3">
      <c r="B5" s="10">
        <v>4</v>
      </c>
      <c r="C5" s="10" t="s">
        <v>183</v>
      </c>
    </row>
    <row r="6" spans="2:3">
      <c r="B6" s="10">
        <v>5</v>
      </c>
      <c r="C6" s="10" t="s">
        <v>184</v>
      </c>
    </row>
    <row r="7" spans="2:3">
      <c r="B7" s="10">
        <v>6</v>
      </c>
      <c r="C7" s="10" t="s">
        <v>103</v>
      </c>
    </row>
    <row r="8" spans="2:3">
      <c r="B8" s="10">
        <v>7</v>
      </c>
      <c r="C8" s="10" t="s">
        <v>104</v>
      </c>
    </row>
    <row r="9" spans="2:3">
      <c r="B9" s="10">
        <v>8</v>
      </c>
      <c r="C9" s="10" t="s">
        <v>105</v>
      </c>
    </row>
    <row r="10" spans="2:3">
      <c r="B10" s="10">
        <v>9</v>
      </c>
      <c r="C10" s="10" t="s">
        <v>106</v>
      </c>
    </row>
    <row r="11" spans="2:3">
      <c r="B11" s="10">
        <v>10</v>
      </c>
      <c r="C11" s="10" t="s">
        <v>107</v>
      </c>
    </row>
    <row r="12" spans="2:3">
      <c r="B12" s="10">
        <v>11</v>
      </c>
      <c r="C12" s="10" t="s">
        <v>185</v>
      </c>
    </row>
    <row r="13" spans="2:3">
      <c r="B13" s="10">
        <v>12</v>
      </c>
      <c r="C13" s="10" t="s">
        <v>186</v>
      </c>
    </row>
    <row r="14" spans="2:3">
      <c r="B14" s="10">
        <v>13</v>
      </c>
      <c r="C14" s="10" t="s">
        <v>187</v>
      </c>
    </row>
    <row r="15" spans="2:3">
      <c r="B15" s="10">
        <v>14</v>
      </c>
      <c r="C15" s="10" t="s">
        <v>188</v>
      </c>
    </row>
    <row r="16" spans="2:3">
      <c r="B16" s="10">
        <v>15</v>
      </c>
      <c r="C16" s="10" t="s">
        <v>108</v>
      </c>
    </row>
    <row r="17" spans="2:3">
      <c r="B17" s="10">
        <v>16</v>
      </c>
      <c r="C17" s="10" t="s">
        <v>190</v>
      </c>
    </row>
    <row r="18" spans="2:3">
      <c r="B18" s="10">
        <v>17</v>
      </c>
      <c r="C18" s="10" t="s">
        <v>243</v>
      </c>
    </row>
    <row r="19" spans="2:3">
      <c r="B19" s="10">
        <v>18</v>
      </c>
      <c r="C19" s="10" t="s">
        <v>191</v>
      </c>
    </row>
    <row r="20" spans="2:3">
      <c r="B20" s="10">
        <v>19</v>
      </c>
      <c r="C20" s="10" t="s">
        <v>189</v>
      </c>
    </row>
    <row r="21" spans="2:3">
      <c r="B21" s="10">
        <v>20</v>
      </c>
      <c r="C21" s="10" t="s">
        <v>109</v>
      </c>
    </row>
    <row r="22" spans="2:3">
      <c r="B22" s="10">
        <v>21</v>
      </c>
      <c r="C22" s="10" t="s">
        <v>110</v>
      </c>
    </row>
    <row r="23" spans="2:3">
      <c r="B23" s="10">
        <v>22</v>
      </c>
      <c r="C23" s="10" t="s">
        <v>111</v>
      </c>
    </row>
    <row r="24" spans="2:3">
      <c r="B24" s="10">
        <v>23</v>
      </c>
      <c r="C24" s="10" t="s">
        <v>112</v>
      </c>
    </row>
    <row r="25" spans="2:3">
      <c r="B25" s="10">
        <v>24</v>
      </c>
      <c r="C25" s="10" t="s">
        <v>113</v>
      </c>
    </row>
    <row r="26" spans="2:3">
      <c r="B26" s="10">
        <v>25</v>
      </c>
      <c r="C26" s="10" t="s">
        <v>114</v>
      </c>
    </row>
    <row r="27" spans="2:3">
      <c r="B27" s="10">
        <v>26</v>
      </c>
      <c r="C27" s="10" t="s">
        <v>115</v>
      </c>
    </row>
    <row r="28" spans="2:3">
      <c r="B28" s="10">
        <v>27</v>
      </c>
      <c r="C28" s="10" t="s">
        <v>116</v>
      </c>
    </row>
    <row r="29" spans="2:3">
      <c r="B29" s="10">
        <v>28</v>
      </c>
      <c r="C29" s="10" t="s">
        <v>234</v>
      </c>
    </row>
    <row r="30" spans="2:3">
      <c r="B30" s="10">
        <v>29</v>
      </c>
      <c r="C30" s="10" t="s">
        <v>171</v>
      </c>
    </row>
    <row r="31" spans="2:3">
      <c r="B31" s="10">
        <v>30</v>
      </c>
      <c r="C31" s="10" t="s">
        <v>172</v>
      </c>
    </row>
    <row r="32" spans="2:3">
      <c r="B32" s="10">
        <v>31</v>
      </c>
      <c r="C32" s="10" t="s">
        <v>173</v>
      </c>
    </row>
    <row r="33" spans="2:3">
      <c r="B33" s="10">
        <v>32</v>
      </c>
      <c r="C33" s="10" t="s">
        <v>175</v>
      </c>
    </row>
    <row r="34" spans="2:3">
      <c r="B34" s="10">
        <v>33</v>
      </c>
      <c r="C34" s="10" t="s">
        <v>174</v>
      </c>
    </row>
    <row r="35" spans="2:3">
      <c r="B35" s="10">
        <v>34</v>
      </c>
      <c r="C35" s="10" t="s">
        <v>176</v>
      </c>
    </row>
    <row r="36" spans="2:3">
      <c r="B36" s="10">
        <v>35</v>
      </c>
      <c r="C36" s="10" t="s">
        <v>235</v>
      </c>
    </row>
    <row r="37" spans="2:3">
      <c r="B37" s="10">
        <v>36</v>
      </c>
      <c r="C37" s="10" t="s">
        <v>216</v>
      </c>
    </row>
    <row r="38" spans="2:3">
      <c r="B38" s="10">
        <v>37</v>
      </c>
      <c r="C38" s="10" t="s">
        <v>177</v>
      </c>
    </row>
    <row r="39" spans="2:3">
      <c r="B39" s="10">
        <v>38</v>
      </c>
      <c r="C39" s="10" t="s">
        <v>217</v>
      </c>
    </row>
    <row r="40" spans="2:3">
      <c r="B40" s="10">
        <v>39</v>
      </c>
      <c r="C40" s="10" t="s">
        <v>124</v>
      </c>
    </row>
    <row r="41" spans="2:3">
      <c r="B41" s="10">
        <v>40</v>
      </c>
      <c r="C41" s="10" t="s">
        <v>125</v>
      </c>
    </row>
    <row r="42" spans="2:3">
      <c r="B42" s="10">
        <v>41</v>
      </c>
      <c r="C42" s="10" t="s">
        <v>126</v>
      </c>
    </row>
    <row r="43" spans="2:3">
      <c r="B43" s="10">
        <v>42</v>
      </c>
      <c r="C43" s="10" t="s">
        <v>121</v>
      </c>
    </row>
    <row r="44" spans="2:3">
      <c r="B44" s="10">
        <v>43</v>
      </c>
      <c r="C44" s="10" t="s">
        <v>122</v>
      </c>
    </row>
    <row r="45" spans="2:3">
      <c r="B45" s="10">
        <v>44</v>
      </c>
      <c r="C45" s="10" t="s">
        <v>123</v>
      </c>
    </row>
    <row r="46" spans="2:3">
      <c r="B46" s="10">
        <v>45</v>
      </c>
      <c r="C46" s="10" t="s">
        <v>218</v>
      </c>
    </row>
    <row r="47" spans="2:3">
      <c r="B47" s="10">
        <v>46</v>
      </c>
      <c r="C47" s="10" t="s">
        <v>178</v>
      </c>
    </row>
    <row r="48" spans="2:3">
      <c r="B48" s="10">
        <v>47</v>
      </c>
      <c r="C48" s="10" t="s">
        <v>179</v>
      </c>
    </row>
    <row r="49" spans="2:3">
      <c r="B49" s="10">
        <v>48</v>
      </c>
      <c r="C49" s="10" t="s">
        <v>219</v>
      </c>
    </row>
    <row r="50" spans="2:3">
      <c r="B50" s="10">
        <v>49</v>
      </c>
      <c r="C50" s="10" t="s">
        <v>180</v>
      </c>
    </row>
    <row r="51" spans="2:3">
      <c r="B51" s="10">
        <v>50</v>
      </c>
      <c r="C51" s="10" t="s">
        <v>236</v>
      </c>
    </row>
    <row r="52" spans="2:3">
      <c r="B52" s="10">
        <v>51</v>
      </c>
      <c r="C52" s="10" t="s">
        <v>242</v>
      </c>
    </row>
    <row r="53" spans="2:3">
      <c r="B53" s="10">
        <v>52</v>
      </c>
      <c r="C53" s="10" t="s">
        <v>127</v>
      </c>
    </row>
    <row r="54" spans="2:3">
      <c r="B54" s="10">
        <v>53</v>
      </c>
      <c r="C54" s="10" t="s">
        <v>193</v>
      </c>
    </row>
    <row r="55" spans="2:3">
      <c r="B55" s="10">
        <v>54</v>
      </c>
      <c r="C55" s="10" t="s">
        <v>194</v>
      </c>
    </row>
    <row r="56" spans="2:3">
      <c r="B56" s="10">
        <v>55</v>
      </c>
      <c r="C56" s="10" t="s">
        <v>231</v>
      </c>
    </row>
    <row r="57" spans="2:3">
      <c r="B57" s="10">
        <v>56</v>
      </c>
      <c r="C57" s="10" t="s">
        <v>195</v>
      </c>
    </row>
    <row r="58" spans="2:3">
      <c r="B58" s="10">
        <v>57</v>
      </c>
      <c r="C58" s="10" t="s">
        <v>196</v>
      </c>
    </row>
    <row r="59" spans="2:3">
      <c r="B59" s="10">
        <v>58</v>
      </c>
      <c r="C59" s="10" t="s">
        <v>128</v>
      </c>
    </row>
    <row r="60" spans="2:3">
      <c r="B60" s="10">
        <v>59</v>
      </c>
      <c r="C60" s="10" t="s">
        <v>129</v>
      </c>
    </row>
    <row r="61" spans="2:3">
      <c r="B61" s="10">
        <v>60</v>
      </c>
      <c r="C61" s="10" t="s">
        <v>130</v>
      </c>
    </row>
    <row r="62" spans="2:3">
      <c r="B62" s="10">
        <v>61</v>
      </c>
      <c r="C62" s="10" t="s">
        <v>197</v>
      </c>
    </row>
    <row r="63" spans="2:3">
      <c r="B63" s="10">
        <v>62</v>
      </c>
      <c r="C63" s="10" t="s">
        <v>198</v>
      </c>
    </row>
    <row r="64" spans="2:3">
      <c r="B64" s="10">
        <v>63</v>
      </c>
      <c r="C64" s="10" t="s">
        <v>132</v>
      </c>
    </row>
    <row r="65" spans="2:3">
      <c r="B65" s="10">
        <v>64</v>
      </c>
      <c r="C65" s="10" t="s">
        <v>131</v>
      </c>
    </row>
    <row r="66" spans="2:3">
      <c r="B66" s="10">
        <v>65</v>
      </c>
      <c r="C66" s="10" t="s">
        <v>222</v>
      </c>
    </row>
    <row r="67" spans="2:3">
      <c r="B67" s="10">
        <v>66</v>
      </c>
      <c r="C67" s="10" t="s">
        <v>223</v>
      </c>
    </row>
    <row r="68" spans="2:3">
      <c r="B68" s="10">
        <v>67</v>
      </c>
      <c r="C68" s="10" t="s">
        <v>133</v>
      </c>
    </row>
    <row r="69" spans="2:3">
      <c r="B69" s="10">
        <v>68</v>
      </c>
      <c r="C69" s="10" t="s">
        <v>224</v>
      </c>
    </row>
    <row r="70" spans="2:3">
      <c r="B70" s="10">
        <v>69</v>
      </c>
      <c r="C70" s="10" t="s">
        <v>199</v>
      </c>
    </row>
    <row r="71" spans="2:3">
      <c r="B71" s="10">
        <v>70</v>
      </c>
      <c r="C71" s="10" t="s">
        <v>135</v>
      </c>
    </row>
    <row r="72" spans="2:3">
      <c r="B72" s="10">
        <v>71</v>
      </c>
      <c r="C72" s="10" t="s">
        <v>134</v>
      </c>
    </row>
    <row r="73" spans="2:3">
      <c r="B73" s="10">
        <v>72</v>
      </c>
      <c r="C73" s="10" t="s">
        <v>136</v>
      </c>
    </row>
    <row r="74" spans="2:3">
      <c r="B74" s="10">
        <v>73</v>
      </c>
      <c r="C74" s="10" t="s">
        <v>181</v>
      </c>
    </row>
    <row r="75" spans="2:3">
      <c r="B75" s="10">
        <v>74</v>
      </c>
      <c r="C75" s="10" t="s">
        <v>137</v>
      </c>
    </row>
    <row r="76" spans="2:3">
      <c r="B76" s="10">
        <v>75</v>
      </c>
      <c r="C76" s="10" t="s">
        <v>225</v>
      </c>
    </row>
    <row r="77" spans="2:3">
      <c r="B77" s="10">
        <v>76</v>
      </c>
      <c r="C77" s="10" t="s">
        <v>226</v>
      </c>
    </row>
    <row r="78" spans="2:3">
      <c r="B78" s="10">
        <v>77</v>
      </c>
      <c r="C78" s="10" t="s">
        <v>138</v>
      </c>
    </row>
    <row r="79" spans="2:3">
      <c r="B79" s="10">
        <v>78</v>
      </c>
      <c r="C79" s="10" t="s">
        <v>139</v>
      </c>
    </row>
    <row r="80" spans="2:3">
      <c r="B80" s="10">
        <v>79</v>
      </c>
      <c r="C80" s="10" t="s">
        <v>140</v>
      </c>
    </row>
    <row r="81" spans="2:3">
      <c r="B81" s="10">
        <v>80</v>
      </c>
      <c r="C81" s="10" t="s">
        <v>141</v>
      </c>
    </row>
    <row r="82" spans="2:3">
      <c r="B82" s="10">
        <v>81</v>
      </c>
      <c r="C82" s="10" t="s">
        <v>142</v>
      </c>
    </row>
    <row r="83" spans="2:3">
      <c r="B83" s="10">
        <v>82</v>
      </c>
      <c r="C83" s="10" t="s">
        <v>200</v>
      </c>
    </row>
    <row r="84" spans="2:3">
      <c r="B84" s="10">
        <v>83</v>
      </c>
      <c r="C84" s="10" t="s">
        <v>143</v>
      </c>
    </row>
    <row r="85" spans="2:3">
      <c r="B85" s="10">
        <v>84</v>
      </c>
      <c r="C85" s="10" t="s">
        <v>144</v>
      </c>
    </row>
    <row r="86" spans="2:3">
      <c r="B86" s="10">
        <v>85</v>
      </c>
      <c r="C86" s="10" t="s">
        <v>145</v>
      </c>
    </row>
    <row r="87" spans="2:3">
      <c r="B87" s="10">
        <v>86</v>
      </c>
      <c r="C87" s="10" t="s">
        <v>146</v>
      </c>
    </row>
    <row r="88" spans="2:3">
      <c r="B88" s="10">
        <v>87</v>
      </c>
      <c r="C88" s="10" t="s">
        <v>147</v>
      </c>
    </row>
    <row r="89" spans="2:3">
      <c r="B89" s="10">
        <v>88</v>
      </c>
      <c r="C89" s="10" t="s">
        <v>227</v>
      </c>
    </row>
    <row r="90" spans="2:3">
      <c r="B90" s="10">
        <v>89</v>
      </c>
      <c r="C90" s="10" t="s">
        <v>148</v>
      </c>
    </row>
    <row r="91" spans="2:3">
      <c r="B91" s="10">
        <v>90</v>
      </c>
      <c r="C91" s="10" t="s">
        <v>201</v>
      </c>
    </row>
    <row r="92" spans="2:3">
      <c r="B92" s="10">
        <v>91</v>
      </c>
      <c r="C92" s="10" t="s">
        <v>202</v>
      </c>
    </row>
    <row r="93" spans="2:3">
      <c r="B93" s="10">
        <v>92</v>
      </c>
      <c r="C93" s="10" t="s">
        <v>203</v>
      </c>
    </row>
    <row r="94" spans="2:3">
      <c r="B94" s="10">
        <v>93</v>
      </c>
      <c r="C94" s="10" t="s">
        <v>228</v>
      </c>
    </row>
    <row r="95" spans="2:3">
      <c r="B95" s="10">
        <v>94</v>
      </c>
      <c r="C95" s="10" t="s">
        <v>237</v>
      </c>
    </row>
    <row r="96" spans="2:3">
      <c r="B96" s="10">
        <v>95</v>
      </c>
      <c r="C96" s="10" t="s">
        <v>205</v>
      </c>
    </row>
    <row r="97" spans="2:3">
      <c r="B97" s="10">
        <v>96</v>
      </c>
      <c r="C97" s="10" t="s">
        <v>149</v>
      </c>
    </row>
    <row r="98" spans="2:3">
      <c r="B98" s="10">
        <v>97</v>
      </c>
      <c r="C98" s="10" t="s">
        <v>204</v>
      </c>
    </row>
    <row r="99" spans="2:3">
      <c r="B99" s="10">
        <v>98</v>
      </c>
      <c r="C99" s="10" t="s">
        <v>238</v>
      </c>
    </row>
    <row r="100" spans="2:3">
      <c r="B100" s="10">
        <v>99</v>
      </c>
      <c r="C100" s="10" t="s">
        <v>150</v>
      </c>
    </row>
    <row r="101" spans="2:3">
      <c r="B101" s="10">
        <v>100</v>
      </c>
      <c r="C101" s="10" t="s">
        <v>244</v>
      </c>
    </row>
    <row r="102" spans="2:3">
      <c r="B102" s="10">
        <v>101</v>
      </c>
      <c r="C102" s="10" t="s">
        <v>206</v>
      </c>
    </row>
    <row r="103" spans="2:3">
      <c r="B103" s="10">
        <v>102</v>
      </c>
      <c r="C103" s="10" t="s">
        <v>151</v>
      </c>
    </row>
    <row r="104" spans="2:3">
      <c r="B104" s="10">
        <v>103</v>
      </c>
      <c r="C104" s="10" t="s">
        <v>207</v>
      </c>
    </row>
    <row r="105" spans="2:3">
      <c r="B105" s="10">
        <v>104</v>
      </c>
      <c r="C105" s="10" t="s">
        <v>229</v>
      </c>
    </row>
    <row r="106" spans="2:3">
      <c r="B106" s="10">
        <v>105</v>
      </c>
      <c r="C106" s="10" t="s">
        <v>152</v>
      </c>
    </row>
    <row r="107" spans="2:3">
      <c r="B107" s="10">
        <v>106</v>
      </c>
      <c r="C107" s="10" t="s">
        <v>153</v>
      </c>
    </row>
    <row r="108" spans="2:3">
      <c r="B108" s="10">
        <v>107</v>
      </c>
      <c r="C108" s="10" t="s">
        <v>154</v>
      </c>
    </row>
    <row r="109" spans="2:3">
      <c r="B109" s="10">
        <v>108</v>
      </c>
      <c r="C109" s="10" t="s">
        <v>155</v>
      </c>
    </row>
    <row r="110" spans="2:3">
      <c r="B110" s="10">
        <v>109</v>
      </c>
      <c r="C110" s="10" t="s">
        <v>156</v>
      </c>
    </row>
    <row r="111" spans="2:3">
      <c r="B111" s="10">
        <v>110</v>
      </c>
      <c r="C111" s="10" t="s">
        <v>159</v>
      </c>
    </row>
    <row r="112" spans="2:3">
      <c r="B112" s="10">
        <v>111</v>
      </c>
      <c r="C112" s="10" t="s">
        <v>157</v>
      </c>
    </row>
    <row r="113" spans="2:3">
      <c r="B113" s="10">
        <v>112</v>
      </c>
      <c r="C113" s="10" t="s">
        <v>158</v>
      </c>
    </row>
    <row r="114" spans="2:3">
      <c r="B114" s="10">
        <v>113</v>
      </c>
      <c r="C114" s="10" t="s">
        <v>160</v>
      </c>
    </row>
    <row r="115" spans="2:3">
      <c r="B115" s="10">
        <v>114</v>
      </c>
      <c r="C115" s="10" t="s">
        <v>208</v>
      </c>
    </row>
    <row r="116" spans="2:3">
      <c r="B116" s="10">
        <v>115</v>
      </c>
      <c r="C116" s="10" t="s">
        <v>164</v>
      </c>
    </row>
    <row r="117" spans="2:3">
      <c r="B117" s="10">
        <v>116</v>
      </c>
      <c r="C117" s="10" t="s">
        <v>165</v>
      </c>
    </row>
    <row r="118" spans="2:3">
      <c r="B118" s="10">
        <v>117</v>
      </c>
      <c r="C118" s="10" t="s">
        <v>210</v>
      </c>
    </row>
    <row r="119" spans="2:3">
      <c r="B119" s="10">
        <v>118</v>
      </c>
      <c r="C119" s="10" t="s">
        <v>209</v>
      </c>
    </row>
    <row r="120" spans="2:3">
      <c r="B120" s="10">
        <v>119</v>
      </c>
      <c r="C120" s="10" t="s">
        <v>161</v>
      </c>
    </row>
    <row r="121" spans="2:3">
      <c r="B121" s="10">
        <v>120</v>
      </c>
      <c r="C121" s="10" t="s">
        <v>230</v>
      </c>
    </row>
    <row r="122" spans="2:3">
      <c r="B122" s="10">
        <v>121</v>
      </c>
      <c r="C122" s="10" t="s">
        <v>245</v>
      </c>
    </row>
    <row r="123" spans="2:3">
      <c r="B123" s="10">
        <v>122</v>
      </c>
      <c r="C123" s="10" t="s">
        <v>162</v>
      </c>
    </row>
    <row r="124" spans="2:3">
      <c r="B124" s="10">
        <v>123</v>
      </c>
      <c r="C124" s="10" t="s">
        <v>239</v>
      </c>
    </row>
    <row r="125" spans="2:3">
      <c r="B125" s="10">
        <v>124</v>
      </c>
      <c r="C125" s="10" t="s">
        <v>211</v>
      </c>
    </row>
    <row r="126" spans="2:3">
      <c r="B126" s="10">
        <v>125</v>
      </c>
      <c r="C126" s="10" t="s">
        <v>240</v>
      </c>
    </row>
    <row r="127" spans="2:3">
      <c r="B127" s="10">
        <v>126</v>
      </c>
      <c r="C127" s="10" t="s">
        <v>220</v>
      </c>
    </row>
    <row r="128" spans="2:3">
      <c r="B128" s="10">
        <v>127</v>
      </c>
      <c r="C128" s="10" t="s">
        <v>212</v>
      </c>
    </row>
    <row r="129" spans="2:3">
      <c r="B129" s="10">
        <v>128</v>
      </c>
      <c r="C129" s="10" t="s">
        <v>241</v>
      </c>
    </row>
    <row r="130" spans="2:3">
      <c r="B130" s="10">
        <v>129</v>
      </c>
      <c r="C130" s="10" t="s">
        <v>163</v>
      </c>
    </row>
    <row r="131" spans="2:3">
      <c r="B131" s="10">
        <v>130</v>
      </c>
      <c r="C131" s="10" t="s">
        <v>214</v>
      </c>
    </row>
    <row r="132" spans="2:3">
      <c r="B132" s="10">
        <v>131</v>
      </c>
      <c r="C132" s="10" t="s">
        <v>215</v>
      </c>
    </row>
    <row r="133" spans="2:3">
      <c r="B133" s="10">
        <v>132</v>
      </c>
      <c r="C133" s="10" t="s">
        <v>166</v>
      </c>
    </row>
    <row r="134" spans="2:3">
      <c r="B134" s="10">
        <v>133</v>
      </c>
      <c r="C134" s="10" t="s">
        <v>167</v>
      </c>
    </row>
    <row r="135" spans="2:3">
      <c r="B135" s="10">
        <v>134</v>
      </c>
      <c r="C135" s="10" t="s">
        <v>168</v>
      </c>
    </row>
    <row r="136" spans="2:3">
      <c r="B136" s="10">
        <v>135</v>
      </c>
      <c r="C136" s="10" t="s">
        <v>169</v>
      </c>
    </row>
    <row r="137" spans="2:3">
      <c r="B137" s="10">
        <v>136</v>
      </c>
      <c r="C137" s="10" t="s">
        <v>118</v>
      </c>
    </row>
    <row r="138" spans="2:3">
      <c r="B138" s="10">
        <v>137</v>
      </c>
      <c r="C138" s="10" t="s">
        <v>119</v>
      </c>
    </row>
    <row r="139" spans="2:3">
      <c r="B139" s="10">
        <v>138</v>
      </c>
      <c r="C139" s="10" t="s">
        <v>170</v>
      </c>
    </row>
    <row r="140" spans="2:3">
      <c r="B140" s="10">
        <v>139</v>
      </c>
      <c r="C140" s="10" t="s">
        <v>233</v>
      </c>
    </row>
    <row r="141" spans="2:3">
      <c r="B141" s="10">
        <v>140</v>
      </c>
      <c r="C141" s="10" t="s">
        <v>117</v>
      </c>
    </row>
    <row r="142" spans="2:3">
      <c r="B142" s="10">
        <v>141</v>
      </c>
      <c r="C142" s="10" t="s">
        <v>120</v>
      </c>
    </row>
    <row r="143" spans="2:3">
      <c r="B143" s="10">
        <v>142</v>
      </c>
      <c r="C143" s="10" t="s">
        <v>221</v>
      </c>
    </row>
    <row r="144" spans="2:3">
      <c r="B144" s="10">
        <v>143</v>
      </c>
      <c r="C144" s="10" t="s">
        <v>192</v>
      </c>
    </row>
    <row r="145" spans="2:3">
      <c r="B145" s="10">
        <v>144</v>
      </c>
      <c r="C145" s="10" t="s">
        <v>232</v>
      </c>
    </row>
    <row r="146" spans="2:3">
      <c r="B146" s="10">
        <v>145</v>
      </c>
      <c r="C146" s="10" t="s">
        <v>213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B145"/>
  <sheetViews>
    <sheetView topLeftCell="A133" workbookViewId="0">
      <selection activeCell="H153" sqref="H153"/>
    </sheetView>
  </sheetViews>
  <sheetFormatPr defaultRowHeight="15"/>
  <cols>
    <col min="1" max="1" width="32.7109375" style="13" bestFit="1" customWidth="1"/>
    <col min="2" max="16384" width="9.140625" style="13"/>
  </cols>
  <sheetData>
    <row r="1" spans="1:2">
      <c r="A1" s="11" t="s">
        <v>182</v>
      </c>
      <c r="B1" s="12">
        <v>201</v>
      </c>
    </row>
    <row r="2" spans="1:2">
      <c r="A2" s="11" t="s">
        <v>101</v>
      </c>
      <c r="B2" s="12">
        <v>1</v>
      </c>
    </row>
    <row r="3" spans="1:2">
      <c r="A3" s="11" t="s">
        <v>102</v>
      </c>
      <c r="B3" s="12">
        <v>2</v>
      </c>
    </row>
    <row r="4" spans="1:2">
      <c r="A4" s="11" t="s">
        <v>183</v>
      </c>
      <c r="B4" s="12">
        <v>202</v>
      </c>
    </row>
    <row r="5" spans="1:2">
      <c r="A5" s="11" t="s">
        <v>184</v>
      </c>
      <c r="B5" s="12">
        <v>203</v>
      </c>
    </row>
    <row r="6" spans="1:2">
      <c r="A6" s="11" t="s">
        <v>103</v>
      </c>
      <c r="B6" s="12">
        <v>3</v>
      </c>
    </row>
    <row r="7" spans="1:2">
      <c r="A7" s="11" t="s">
        <v>104</v>
      </c>
      <c r="B7" s="12">
        <v>4</v>
      </c>
    </row>
    <row r="8" spans="1:2">
      <c r="A8" s="11" t="s">
        <v>105</v>
      </c>
      <c r="B8" s="12">
        <v>6</v>
      </c>
    </row>
    <row r="9" spans="1:2">
      <c r="A9" s="11" t="s">
        <v>106</v>
      </c>
      <c r="B9" s="12">
        <v>7</v>
      </c>
    </row>
    <row r="10" spans="1:2">
      <c r="A10" s="11" t="s">
        <v>107</v>
      </c>
      <c r="B10" s="12">
        <v>8</v>
      </c>
    </row>
    <row r="11" spans="1:2">
      <c r="A11" s="11" t="s">
        <v>185</v>
      </c>
      <c r="B11" s="12">
        <v>204</v>
      </c>
    </row>
    <row r="12" spans="1:2">
      <c r="A12" s="11" t="s">
        <v>186</v>
      </c>
      <c r="B12" s="12">
        <v>205</v>
      </c>
    </row>
    <row r="13" spans="1:2">
      <c r="A13" s="11" t="s">
        <v>187</v>
      </c>
      <c r="B13" s="12">
        <v>206</v>
      </c>
    </row>
    <row r="14" spans="1:2">
      <c r="A14" s="11" t="s">
        <v>188</v>
      </c>
      <c r="B14" s="12">
        <v>207</v>
      </c>
    </row>
    <row r="15" spans="1:2">
      <c r="A15" s="11" t="s">
        <v>108</v>
      </c>
      <c r="B15" s="12">
        <v>9</v>
      </c>
    </row>
    <row r="16" spans="1:2">
      <c r="A16" s="11" t="s">
        <v>190</v>
      </c>
      <c r="B16" s="12">
        <v>209</v>
      </c>
    </row>
    <row r="17" spans="1:2">
      <c r="A17" s="15" t="s">
        <v>243</v>
      </c>
      <c r="B17" s="16">
        <v>500</v>
      </c>
    </row>
    <row r="18" spans="1:2">
      <c r="A18" s="11" t="s">
        <v>191</v>
      </c>
      <c r="B18" s="12">
        <v>210</v>
      </c>
    </row>
    <row r="19" spans="1:2">
      <c r="A19" s="11" t="s">
        <v>189</v>
      </c>
      <c r="B19" s="12">
        <v>208</v>
      </c>
    </row>
    <row r="20" spans="1:2">
      <c r="A20" s="11" t="s">
        <v>109</v>
      </c>
      <c r="B20" s="12">
        <v>23</v>
      </c>
    </row>
    <row r="21" spans="1:2">
      <c r="A21" s="11" t="s">
        <v>110</v>
      </c>
      <c r="B21" s="12">
        <v>24</v>
      </c>
    </row>
    <row r="22" spans="1:2">
      <c r="A22" s="11" t="s">
        <v>111</v>
      </c>
      <c r="B22" s="12">
        <v>25</v>
      </c>
    </row>
    <row r="23" spans="1:2">
      <c r="A23" s="11" t="s">
        <v>112</v>
      </c>
      <c r="B23" s="12">
        <v>26</v>
      </c>
    </row>
    <row r="24" spans="1:2">
      <c r="A24" s="11" t="s">
        <v>113</v>
      </c>
      <c r="B24" s="12">
        <v>27</v>
      </c>
    </row>
    <row r="25" spans="1:2">
      <c r="A25" s="11" t="s">
        <v>114</v>
      </c>
      <c r="B25" s="12">
        <v>28</v>
      </c>
    </row>
    <row r="26" spans="1:2">
      <c r="A26" s="11" t="s">
        <v>115</v>
      </c>
      <c r="B26" s="12">
        <v>29</v>
      </c>
    </row>
    <row r="27" spans="1:2">
      <c r="A27" s="11" t="s">
        <v>116</v>
      </c>
      <c r="B27" s="12">
        <v>30</v>
      </c>
    </row>
    <row r="28" spans="1:2">
      <c r="A28" s="11" t="s">
        <v>234</v>
      </c>
      <c r="B28" s="12">
        <v>107</v>
      </c>
    </row>
    <row r="29" spans="1:2">
      <c r="A29" s="11" t="s">
        <v>171</v>
      </c>
      <c r="B29" s="12">
        <v>108</v>
      </c>
    </row>
    <row r="30" spans="1:2">
      <c r="A30" s="11" t="s">
        <v>172</v>
      </c>
      <c r="B30" s="12">
        <v>109</v>
      </c>
    </row>
    <row r="31" spans="1:2">
      <c r="A31" s="11" t="s">
        <v>173</v>
      </c>
      <c r="B31" s="12">
        <v>110</v>
      </c>
    </row>
    <row r="32" spans="1:2">
      <c r="A32" s="11" t="s">
        <v>175</v>
      </c>
      <c r="B32" s="12">
        <v>112</v>
      </c>
    </row>
    <row r="33" spans="1:2">
      <c r="A33" s="11" t="s">
        <v>174</v>
      </c>
      <c r="B33" s="12">
        <v>111</v>
      </c>
    </row>
    <row r="34" spans="1:2">
      <c r="A34" s="11" t="s">
        <v>176</v>
      </c>
      <c r="B34" s="12">
        <v>113</v>
      </c>
    </row>
    <row r="35" spans="1:2">
      <c r="A35" s="11" t="s">
        <v>235</v>
      </c>
      <c r="B35" s="12">
        <v>114</v>
      </c>
    </row>
    <row r="36" spans="1:2">
      <c r="A36" s="11" t="s">
        <v>216</v>
      </c>
      <c r="B36" s="12">
        <v>240</v>
      </c>
    </row>
    <row r="37" spans="1:2">
      <c r="A37" s="11" t="s">
        <v>177</v>
      </c>
      <c r="B37" s="12">
        <v>115</v>
      </c>
    </row>
    <row r="38" spans="1:2">
      <c r="A38" s="11" t="s">
        <v>217</v>
      </c>
      <c r="B38" s="12">
        <v>241</v>
      </c>
    </row>
    <row r="39" spans="1:2">
      <c r="A39" s="11" t="s">
        <v>124</v>
      </c>
      <c r="B39" s="12">
        <v>39</v>
      </c>
    </row>
    <row r="40" spans="1:2">
      <c r="A40" s="11" t="s">
        <v>125</v>
      </c>
      <c r="B40" s="12">
        <v>40</v>
      </c>
    </row>
    <row r="41" spans="1:2">
      <c r="A41" s="11" t="s">
        <v>126</v>
      </c>
      <c r="B41" s="12">
        <v>41</v>
      </c>
    </row>
    <row r="42" spans="1:2">
      <c r="A42" s="11" t="s">
        <v>121</v>
      </c>
      <c r="B42" s="12">
        <v>36</v>
      </c>
    </row>
    <row r="43" spans="1:2">
      <c r="A43" s="11" t="s">
        <v>122</v>
      </c>
      <c r="B43" s="12">
        <v>37</v>
      </c>
    </row>
    <row r="44" spans="1:2">
      <c r="A44" s="11" t="s">
        <v>123</v>
      </c>
      <c r="B44" s="12">
        <v>38</v>
      </c>
    </row>
    <row r="45" spans="1:2">
      <c r="A45" s="11" t="s">
        <v>218</v>
      </c>
      <c r="B45" s="12">
        <v>243</v>
      </c>
    </row>
    <row r="46" spans="1:2">
      <c r="A46" s="11" t="s">
        <v>178</v>
      </c>
      <c r="B46" s="12">
        <v>117</v>
      </c>
    </row>
    <row r="47" spans="1:2">
      <c r="A47" s="11" t="s">
        <v>179</v>
      </c>
      <c r="B47" s="12">
        <v>118</v>
      </c>
    </row>
    <row r="48" spans="1:2">
      <c r="A48" s="11" t="s">
        <v>219</v>
      </c>
      <c r="B48" s="12">
        <v>244</v>
      </c>
    </row>
    <row r="49" spans="1:2">
      <c r="A49" s="11" t="s">
        <v>180</v>
      </c>
      <c r="B49" s="12">
        <v>119</v>
      </c>
    </row>
    <row r="50" spans="1:2">
      <c r="A50" s="11" t="s">
        <v>236</v>
      </c>
      <c r="B50" s="12">
        <v>116</v>
      </c>
    </row>
    <row r="51" spans="1:2">
      <c r="A51" s="11" t="s">
        <v>242</v>
      </c>
      <c r="B51" s="12">
        <v>242</v>
      </c>
    </row>
    <row r="52" spans="1:2">
      <c r="A52" s="11" t="s">
        <v>127</v>
      </c>
      <c r="B52" s="12">
        <v>42</v>
      </c>
    </row>
    <row r="53" spans="1:2">
      <c r="A53" s="11" t="s">
        <v>193</v>
      </c>
      <c r="B53" s="12">
        <v>212</v>
      </c>
    </row>
    <row r="54" spans="1:2">
      <c r="A54" s="11" t="s">
        <v>194</v>
      </c>
      <c r="B54" s="12">
        <v>213</v>
      </c>
    </row>
    <row r="55" spans="1:2">
      <c r="A55" s="11" t="s">
        <v>231</v>
      </c>
      <c r="B55" s="12">
        <v>96</v>
      </c>
    </row>
    <row r="56" spans="1:2">
      <c r="A56" s="11" t="s">
        <v>195</v>
      </c>
      <c r="B56" s="12">
        <v>214</v>
      </c>
    </row>
    <row r="57" spans="1:2">
      <c r="A57" s="11" t="s">
        <v>196</v>
      </c>
      <c r="B57" s="12">
        <v>215</v>
      </c>
    </row>
    <row r="58" spans="1:2">
      <c r="A58" s="11" t="s">
        <v>128</v>
      </c>
      <c r="B58" s="12">
        <v>43</v>
      </c>
    </row>
    <row r="59" spans="1:2">
      <c r="A59" s="11" t="s">
        <v>129</v>
      </c>
      <c r="B59" s="12">
        <v>44</v>
      </c>
    </row>
    <row r="60" spans="1:2">
      <c r="A60" s="11" t="s">
        <v>130</v>
      </c>
      <c r="B60" s="12">
        <v>45</v>
      </c>
    </row>
    <row r="61" spans="1:2">
      <c r="A61" s="11" t="s">
        <v>197</v>
      </c>
      <c r="B61" s="12">
        <v>216</v>
      </c>
    </row>
    <row r="62" spans="1:2">
      <c r="A62" s="11" t="s">
        <v>198</v>
      </c>
      <c r="B62" s="12">
        <v>217</v>
      </c>
    </row>
    <row r="63" spans="1:2">
      <c r="A63" s="11" t="s">
        <v>132</v>
      </c>
      <c r="B63" s="12">
        <v>48</v>
      </c>
    </row>
    <row r="64" spans="1:2">
      <c r="A64" s="11" t="s">
        <v>131</v>
      </c>
      <c r="B64" s="12">
        <v>46</v>
      </c>
    </row>
    <row r="65" spans="1:2">
      <c r="A65" s="11" t="s">
        <v>222</v>
      </c>
      <c r="B65" s="12">
        <v>49</v>
      </c>
    </row>
    <row r="66" spans="1:2">
      <c r="A66" s="11" t="s">
        <v>223</v>
      </c>
      <c r="B66" s="12">
        <v>50</v>
      </c>
    </row>
    <row r="67" spans="1:2">
      <c r="A67" s="11" t="s">
        <v>133</v>
      </c>
      <c r="B67" s="12">
        <v>51</v>
      </c>
    </row>
    <row r="68" spans="1:2">
      <c r="A68" s="11" t="s">
        <v>224</v>
      </c>
      <c r="B68" s="12">
        <v>52</v>
      </c>
    </row>
    <row r="69" spans="1:2">
      <c r="A69" s="11" t="s">
        <v>199</v>
      </c>
      <c r="B69" s="12">
        <v>218</v>
      </c>
    </row>
    <row r="70" spans="1:2">
      <c r="A70" s="11" t="s">
        <v>135</v>
      </c>
      <c r="B70" s="12">
        <v>54</v>
      </c>
    </row>
    <row r="71" spans="1:2">
      <c r="A71" s="11" t="s">
        <v>134</v>
      </c>
      <c r="B71" s="12">
        <v>53</v>
      </c>
    </row>
    <row r="72" spans="1:2">
      <c r="A72" s="11" t="s">
        <v>136</v>
      </c>
      <c r="B72" s="12">
        <v>55</v>
      </c>
    </row>
    <row r="73" spans="1:2">
      <c r="A73" s="11" t="s">
        <v>181</v>
      </c>
      <c r="B73" s="12">
        <v>121</v>
      </c>
    </row>
    <row r="74" spans="1:2">
      <c r="A74" s="11" t="s">
        <v>137</v>
      </c>
      <c r="B74" s="12">
        <v>57</v>
      </c>
    </row>
    <row r="75" spans="1:2">
      <c r="A75" s="11" t="s">
        <v>225</v>
      </c>
      <c r="B75" s="12">
        <v>58</v>
      </c>
    </row>
    <row r="76" spans="1:2">
      <c r="A76" s="11" t="s">
        <v>226</v>
      </c>
      <c r="B76" s="12">
        <v>59</v>
      </c>
    </row>
    <row r="77" spans="1:2">
      <c r="A77" s="11" t="s">
        <v>138</v>
      </c>
      <c r="B77" s="12">
        <v>60</v>
      </c>
    </row>
    <row r="78" spans="1:2">
      <c r="A78" s="11" t="s">
        <v>139</v>
      </c>
      <c r="B78" s="12">
        <v>61</v>
      </c>
    </row>
    <row r="79" spans="1:2">
      <c r="A79" s="11" t="s">
        <v>140</v>
      </c>
      <c r="B79" s="12">
        <v>62</v>
      </c>
    </row>
    <row r="80" spans="1:2">
      <c r="A80" s="11" t="s">
        <v>141</v>
      </c>
      <c r="B80" s="12">
        <v>63</v>
      </c>
    </row>
    <row r="81" spans="1:2">
      <c r="A81" s="11" t="s">
        <v>142</v>
      </c>
      <c r="B81" s="12">
        <v>65</v>
      </c>
    </row>
    <row r="82" spans="1:2">
      <c r="A82" s="11" t="s">
        <v>200</v>
      </c>
      <c r="B82" s="12">
        <v>219</v>
      </c>
    </row>
    <row r="83" spans="1:2">
      <c r="A83" s="11" t="s">
        <v>143</v>
      </c>
      <c r="B83" s="12">
        <v>66</v>
      </c>
    </row>
    <row r="84" spans="1:2">
      <c r="A84" s="11" t="s">
        <v>144</v>
      </c>
      <c r="B84" s="12">
        <v>67</v>
      </c>
    </row>
    <row r="85" spans="1:2">
      <c r="A85" s="11" t="s">
        <v>145</v>
      </c>
      <c r="B85" s="12">
        <v>68</v>
      </c>
    </row>
    <row r="86" spans="1:2">
      <c r="A86" s="11" t="s">
        <v>146</v>
      </c>
      <c r="B86" s="12">
        <v>69</v>
      </c>
    </row>
    <row r="87" spans="1:2">
      <c r="A87" s="11" t="s">
        <v>147</v>
      </c>
      <c r="B87" s="12">
        <v>72</v>
      </c>
    </row>
    <row r="88" spans="1:2">
      <c r="A88" s="11" t="s">
        <v>227</v>
      </c>
      <c r="B88" s="12">
        <v>73</v>
      </c>
    </row>
    <row r="89" spans="1:2">
      <c r="A89" s="11" t="s">
        <v>148</v>
      </c>
      <c r="B89" s="12">
        <v>74</v>
      </c>
    </row>
    <row r="90" spans="1:2">
      <c r="A90" s="11" t="s">
        <v>201</v>
      </c>
      <c r="B90" s="12">
        <v>220</v>
      </c>
    </row>
    <row r="91" spans="1:2">
      <c r="A91" s="11" t="s">
        <v>202</v>
      </c>
      <c r="B91" s="12">
        <v>221</v>
      </c>
    </row>
    <row r="92" spans="1:2">
      <c r="A92" s="11" t="s">
        <v>203</v>
      </c>
      <c r="B92" s="12">
        <v>222</v>
      </c>
    </row>
    <row r="93" spans="1:2">
      <c r="A93" s="11" t="s">
        <v>228</v>
      </c>
      <c r="B93" s="12">
        <v>75</v>
      </c>
    </row>
    <row r="94" spans="1:2">
      <c r="A94" s="11" t="s">
        <v>237</v>
      </c>
      <c r="B94" s="12">
        <v>223</v>
      </c>
    </row>
    <row r="95" spans="1:2">
      <c r="A95" s="11" t="s">
        <v>205</v>
      </c>
      <c r="B95" s="12">
        <v>225</v>
      </c>
    </row>
    <row r="96" spans="1:2">
      <c r="A96" s="11" t="s">
        <v>149</v>
      </c>
      <c r="B96" s="12">
        <v>76</v>
      </c>
    </row>
    <row r="97" spans="1:2">
      <c r="A97" s="11" t="s">
        <v>204</v>
      </c>
      <c r="B97" s="12">
        <v>224</v>
      </c>
    </row>
    <row r="98" spans="1:2">
      <c r="A98" s="11" t="s">
        <v>238</v>
      </c>
      <c r="B98" s="12">
        <v>226</v>
      </c>
    </row>
    <row r="99" spans="1:2">
      <c r="A99" s="11" t="s">
        <v>150</v>
      </c>
      <c r="B99" s="12">
        <v>77</v>
      </c>
    </row>
    <row r="100" spans="1:2">
      <c r="A100" s="11" t="s">
        <v>244</v>
      </c>
      <c r="B100" s="12">
        <v>78</v>
      </c>
    </row>
    <row r="101" spans="1:2">
      <c r="A101" s="11" t="s">
        <v>206</v>
      </c>
      <c r="B101" s="12">
        <v>227</v>
      </c>
    </row>
    <row r="102" spans="1:2">
      <c r="A102" s="11" t="s">
        <v>151</v>
      </c>
      <c r="B102" s="12">
        <v>79</v>
      </c>
    </row>
    <row r="103" spans="1:2">
      <c r="A103" s="11" t="s">
        <v>207</v>
      </c>
      <c r="B103" s="12">
        <v>228</v>
      </c>
    </row>
    <row r="104" spans="1:2">
      <c r="A104" s="11" t="s">
        <v>229</v>
      </c>
      <c r="B104" s="12">
        <v>80</v>
      </c>
    </row>
    <row r="105" spans="1:2">
      <c r="A105" s="11" t="s">
        <v>152</v>
      </c>
      <c r="B105" s="12">
        <v>81</v>
      </c>
    </row>
    <row r="106" spans="1:2">
      <c r="A106" s="11" t="s">
        <v>153</v>
      </c>
      <c r="B106" s="12">
        <v>82</v>
      </c>
    </row>
    <row r="107" spans="1:2">
      <c r="A107" s="11" t="s">
        <v>154</v>
      </c>
      <c r="B107" s="12">
        <v>83</v>
      </c>
    </row>
    <row r="108" spans="1:2">
      <c r="A108" s="11" t="s">
        <v>155</v>
      </c>
      <c r="B108" s="12">
        <v>84</v>
      </c>
    </row>
    <row r="109" spans="1:2">
      <c r="A109" s="11" t="s">
        <v>156</v>
      </c>
      <c r="B109" s="12">
        <v>85</v>
      </c>
    </row>
    <row r="110" spans="1:2">
      <c r="A110" s="11" t="s">
        <v>159</v>
      </c>
      <c r="B110" s="12">
        <v>88</v>
      </c>
    </row>
    <row r="111" spans="1:2">
      <c r="A111" s="11" t="s">
        <v>157</v>
      </c>
      <c r="B111" s="12">
        <v>86</v>
      </c>
    </row>
    <row r="112" spans="1:2">
      <c r="A112" s="11" t="s">
        <v>158</v>
      </c>
      <c r="B112" s="12">
        <v>87</v>
      </c>
    </row>
    <row r="113" spans="1:2">
      <c r="A113" s="11" t="s">
        <v>160</v>
      </c>
      <c r="B113" s="12">
        <v>89</v>
      </c>
    </row>
    <row r="114" spans="1:2">
      <c r="A114" s="11" t="s">
        <v>208</v>
      </c>
      <c r="B114" s="12">
        <v>229</v>
      </c>
    </row>
    <row r="115" spans="1:2">
      <c r="A115" s="11" t="s">
        <v>164</v>
      </c>
      <c r="B115" s="12">
        <v>97</v>
      </c>
    </row>
    <row r="116" spans="1:2">
      <c r="A116" s="11" t="s">
        <v>165</v>
      </c>
      <c r="B116" s="12">
        <v>98</v>
      </c>
    </row>
    <row r="117" spans="1:2">
      <c r="A117" s="11" t="s">
        <v>210</v>
      </c>
      <c r="B117" s="12">
        <v>231</v>
      </c>
    </row>
    <row r="118" spans="1:2">
      <c r="A118" s="11" t="s">
        <v>209</v>
      </c>
      <c r="B118" s="12">
        <v>230</v>
      </c>
    </row>
    <row r="119" spans="1:2">
      <c r="A119" s="11" t="s">
        <v>161</v>
      </c>
      <c r="B119" s="12">
        <v>91</v>
      </c>
    </row>
    <row r="120" spans="1:2">
      <c r="A120" s="11" t="s">
        <v>230</v>
      </c>
      <c r="B120" s="12">
        <v>92</v>
      </c>
    </row>
    <row r="121" spans="1:2">
      <c r="A121" s="11" t="s">
        <v>245</v>
      </c>
      <c r="B121" s="12">
        <v>93</v>
      </c>
    </row>
    <row r="122" spans="1:2">
      <c r="A122" s="11" t="s">
        <v>162</v>
      </c>
      <c r="B122" s="12">
        <v>94</v>
      </c>
    </row>
    <row r="123" spans="1:2">
      <c r="A123" s="11" t="s">
        <v>239</v>
      </c>
      <c r="B123" s="12">
        <v>232</v>
      </c>
    </row>
    <row r="124" spans="1:2">
      <c r="A124" s="11" t="s">
        <v>211</v>
      </c>
      <c r="B124" s="12">
        <v>233</v>
      </c>
    </row>
    <row r="125" spans="1:2">
      <c r="A125" s="11" t="s">
        <v>240</v>
      </c>
      <c r="B125" s="12">
        <v>234</v>
      </c>
    </row>
    <row r="126" spans="1:2">
      <c r="A126" s="14" t="s">
        <v>220</v>
      </c>
      <c r="B126" s="12">
        <v>250</v>
      </c>
    </row>
    <row r="127" spans="1:2">
      <c r="A127" s="11" t="s">
        <v>212</v>
      </c>
      <c r="B127" s="12">
        <v>235</v>
      </c>
    </row>
    <row r="128" spans="1:2">
      <c r="A128" s="11" t="s">
        <v>241</v>
      </c>
      <c r="B128" s="12">
        <v>236</v>
      </c>
    </row>
    <row r="129" spans="1:2">
      <c r="A129" s="11" t="s">
        <v>163</v>
      </c>
      <c r="B129" s="12">
        <v>95</v>
      </c>
    </row>
    <row r="130" spans="1:2">
      <c r="A130" s="11" t="s">
        <v>214</v>
      </c>
      <c r="B130" s="12">
        <v>238</v>
      </c>
    </row>
    <row r="131" spans="1:2">
      <c r="A131" s="11" t="s">
        <v>215</v>
      </c>
      <c r="B131" s="12">
        <v>239</v>
      </c>
    </row>
    <row r="132" spans="1:2">
      <c r="A132" s="11" t="s">
        <v>166</v>
      </c>
      <c r="B132" s="12">
        <v>101</v>
      </c>
    </row>
    <row r="133" spans="1:2">
      <c r="A133" s="11" t="s">
        <v>167</v>
      </c>
      <c r="B133" s="12">
        <v>102</v>
      </c>
    </row>
    <row r="134" spans="1:2">
      <c r="A134" s="11" t="s">
        <v>168</v>
      </c>
      <c r="B134" s="12">
        <v>103</v>
      </c>
    </row>
    <row r="135" spans="1:2">
      <c r="A135" s="11" t="s">
        <v>169</v>
      </c>
      <c r="B135" s="12">
        <v>104</v>
      </c>
    </row>
    <row r="136" spans="1:2">
      <c r="A136" s="11" t="s">
        <v>118</v>
      </c>
      <c r="B136" s="12">
        <v>32</v>
      </c>
    </row>
    <row r="137" spans="1:2">
      <c r="A137" s="11" t="s">
        <v>119</v>
      </c>
      <c r="B137" s="12">
        <v>33</v>
      </c>
    </row>
    <row r="138" spans="1:2">
      <c r="A138" s="11" t="s">
        <v>170</v>
      </c>
      <c r="B138" s="12">
        <v>105</v>
      </c>
    </row>
    <row r="139" spans="1:2">
      <c r="A139" s="11" t="s">
        <v>233</v>
      </c>
      <c r="B139" s="12">
        <v>100</v>
      </c>
    </row>
    <row r="140" spans="1:2">
      <c r="A140" s="11" t="s">
        <v>117</v>
      </c>
      <c r="B140" s="12">
        <v>31</v>
      </c>
    </row>
    <row r="141" spans="1:2">
      <c r="A141" s="11" t="s">
        <v>120</v>
      </c>
      <c r="B141" s="12">
        <v>35</v>
      </c>
    </row>
    <row r="142" spans="1:2">
      <c r="A142" s="11" t="s">
        <v>221</v>
      </c>
      <c r="B142" s="12">
        <v>34</v>
      </c>
    </row>
    <row r="143" spans="1:2">
      <c r="A143" s="11" t="s">
        <v>192</v>
      </c>
      <c r="B143" s="12">
        <v>211</v>
      </c>
    </row>
    <row r="144" spans="1:2">
      <c r="A144" s="11" t="s">
        <v>232</v>
      </c>
      <c r="B144" s="12">
        <v>99</v>
      </c>
    </row>
    <row r="145" spans="1:2">
      <c r="A145" s="11" t="s">
        <v>213</v>
      </c>
      <c r="B145" s="12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5" t="s">
        <v>34</v>
      </c>
      <c r="C2" t="s">
        <v>274</v>
      </c>
      <c r="K2" s="5" t="s">
        <v>34</v>
      </c>
      <c r="L2" s="5" t="s">
        <v>49</v>
      </c>
      <c r="M2" t="str">
        <f>+CONCATENATE(K2,"-",L2)</f>
        <v>1101-0001</v>
      </c>
      <c r="N2" t="s">
        <v>246</v>
      </c>
    </row>
    <row r="3" spans="2:14">
      <c r="B3" s="5" t="s">
        <v>33</v>
      </c>
      <c r="C3" t="s">
        <v>15</v>
      </c>
      <c r="K3" s="5" t="s">
        <v>34</v>
      </c>
      <c r="L3" s="5" t="s">
        <v>50</v>
      </c>
      <c r="M3" t="str">
        <f t="shared" ref="M3:M6" si="0">+CONCATENATE(K3,"-",L3)</f>
        <v>1101-0002</v>
      </c>
      <c r="N3" t="s">
        <v>247</v>
      </c>
    </row>
    <row r="4" spans="2:14">
      <c r="B4" s="5" t="s">
        <v>35</v>
      </c>
      <c r="C4" t="s">
        <v>16</v>
      </c>
      <c r="K4" s="5" t="s">
        <v>34</v>
      </c>
      <c r="L4" s="5" t="s">
        <v>51</v>
      </c>
      <c r="M4" t="str">
        <f t="shared" si="0"/>
        <v>1101-0003</v>
      </c>
      <c r="N4" t="s">
        <v>48</v>
      </c>
    </row>
    <row r="5" spans="2:14">
      <c r="B5" s="5" t="s">
        <v>36</v>
      </c>
      <c r="C5" t="s">
        <v>17</v>
      </c>
      <c r="K5" s="5" t="s">
        <v>34</v>
      </c>
      <c r="L5" s="5" t="s">
        <v>52</v>
      </c>
      <c r="M5" t="str">
        <f t="shared" si="0"/>
        <v>1101-0004</v>
      </c>
      <c r="N5" t="s">
        <v>248</v>
      </c>
    </row>
    <row r="6" spans="2:14">
      <c r="B6" s="9" t="s">
        <v>31</v>
      </c>
      <c r="C6" t="s">
        <v>18</v>
      </c>
      <c r="K6" t="s">
        <v>34</v>
      </c>
      <c r="L6" s="5" t="s">
        <v>7</v>
      </c>
      <c r="M6" t="str">
        <f t="shared" si="0"/>
        <v>1101-0005</v>
      </c>
      <c r="N6" t="s">
        <v>249</v>
      </c>
    </row>
    <row r="7" spans="2:14">
      <c r="B7" s="9" t="s">
        <v>32</v>
      </c>
      <c r="C7" t="s">
        <v>19</v>
      </c>
      <c r="K7" s="5" t="s">
        <v>33</v>
      </c>
      <c r="L7" s="5" t="s">
        <v>49</v>
      </c>
      <c r="M7" t="str">
        <f t="shared" ref="M7:M38" si="1">+CONCATENATE(K7,"-",L7)</f>
        <v>1102-0001</v>
      </c>
      <c r="N7" t="s">
        <v>250</v>
      </c>
    </row>
    <row r="8" spans="2:14">
      <c r="B8" s="5" t="s">
        <v>37</v>
      </c>
      <c r="C8" t="s">
        <v>30</v>
      </c>
      <c r="K8" s="5" t="s">
        <v>33</v>
      </c>
      <c r="L8" s="5" t="s">
        <v>50</v>
      </c>
      <c r="M8" t="str">
        <f t="shared" si="1"/>
        <v>1102-0002</v>
      </c>
      <c r="N8" t="s">
        <v>53</v>
      </c>
    </row>
    <row r="9" spans="2:14">
      <c r="B9" s="5" t="s">
        <v>38</v>
      </c>
      <c r="C9" t="s">
        <v>29</v>
      </c>
      <c r="K9" s="5" t="s">
        <v>33</v>
      </c>
      <c r="L9" s="5" t="s">
        <v>51</v>
      </c>
      <c r="M9" t="str">
        <f t="shared" si="1"/>
        <v>1102-0003</v>
      </c>
      <c r="N9" t="s">
        <v>251</v>
      </c>
    </row>
    <row r="10" spans="2:14">
      <c r="B10" s="5" t="s">
        <v>39</v>
      </c>
      <c r="C10" t="s">
        <v>20</v>
      </c>
      <c r="K10" s="5" t="s">
        <v>33</v>
      </c>
      <c r="L10" s="5" t="s">
        <v>52</v>
      </c>
      <c r="M10" t="str">
        <f t="shared" si="1"/>
        <v>1102-0004</v>
      </c>
      <c r="N10" t="s">
        <v>54</v>
      </c>
    </row>
    <row r="11" spans="2:14">
      <c r="B11" s="5" t="s">
        <v>40</v>
      </c>
      <c r="C11" t="s">
        <v>28</v>
      </c>
      <c r="K11" s="5" t="s">
        <v>33</v>
      </c>
      <c r="L11" s="5" t="s">
        <v>7</v>
      </c>
      <c r="M11" t="str">
        <f t="shared" si="1"/>
        <v>1102-0005</v>
      </c>
      <c r="N11" t="s">
        <v>55</v>
      </c>
    </row>
    <row r="12" spans="2:14">
      <c r="B12" s="5" t="s">
        <v>41</v>
      </c>
      <c r="C12" t="s">
        <v>21</v>
      </c>
      <c r="K12" s="5" t="s">
        <v>33</v>
      </c>
      <c r="L12" s="5" t="s">
        <v>6</v>
      </c>
      <c r="M12" t="str">
        <f t="shared" si="1"/>
        <v>1102-0006</v>
      </c>
      <c r="N12" t="s">
        <v>56</v>
      </c>
    </row>
    <row r="13" spans="2:14">
      <c r="B13" s="5" t="s">
        <v>42</v>
      </c>
      <c r="C13" t="s">
        <v>27</v>
      </c>
      <c r="K13" s="5" t="s">
        <v>33</v>
      </c>
      <c r="L13" s="5" t="s">
        <v>58</v>
      </c>
      <c r="M13" t="str">
        <f t="shared" si="1"/>
        <v>1102-0007</v>
      </c>
      <c r="N13" t="s">
        <v>252</v>
      </c>
    </row>
    <row r="14" spans="2:14">
      <c r="B14" s="5" t="s">
        <v>43</v>
      </c>
      <c r="C14" t="s">
        <v>26</v>
      </c>
      <c r="K14" s="5" t="s">
        <v>33</v>
      </c>
      <c r="L14" s="5" t="s">
        <v>59</v>
      </c>
      <c r="M14" t="str">
        <f t="shared" si="1"/>
        <v>1102-0008</v>
      </c>
      <c r="N14" t="s">
        <v>57</v>
      </c>
    </row>
    <row r="15" spans="2:14">
      <c r="B15" s="5" t="s">
        <v>44</v>
      </c>
      <c r="C15" t="s">
        <v>22</v>
      </c>
      <c r="K15" s="5" t="s">
        <v>35</v>
      </c>
      <c r="L15" s="5" t="s">
        <v>49</v>
      </c>
      <c r="M15" t="str">
        <f t="shared" si="1"/>
        <v>1501-0001</v>
      </c>
      <c r="N15" t="s">
        <v>253</v>
      </c>
    </row>
    <row r="16" spans="2:14">
      <c r="B16" s="5" t="s">
        <v>45</v>
      </c>
      <c r="C16" t="s">
        <v>23</v>
      </c>
      <c r="K16" s="5" t="s">
        <v>35</v>
      </c>
      <c r="L16" s="5" t="s">
        <v>50</v>
      </c>
      <c r="M16" t="str">
        <f t="shared" si="1"/>
        <v>1501-0002</v>
      </c>
      <c r="N16" t="s">
        <v>61</v>
      </c>
    </row>
    <row r="17" spans="2:14">
      <c r="B17" s="5" t="s">
        <v>46</v>
      </c>
      <c r="C17" t="s">
        <v>24</v>
      </c>
      <c r="K17" s="5" t="s">
        <v>35</v>
      </c>
      <c r="L17" s="5" t="s">
        <v>51</v>
      </c>
      <c r="M17" t="str">
        <f t="shared" si="1"/>
        <v>1501-0003</v>
      </c>
      <c r="N17" t="s">
        <v>254</v>
      </c>
    </row>
    <row r="18" spans="2:14">
      <c r="B18" s="5" t="s">
        <v>47</v>
      </c>
      <c r="C18" t="s">
        <v>25</v>
      </c>
      <c r="K18" s="5" t="s">
        <v>36</v>
      </c>
      <c r="L18" s="5" t="s">
        <v>49</v>
      </c>
      <c r="M18" t="str">
        <f t="shared" si="1"/>
        <v>1502-0001</v>
      </c>
      <c r="N18" t="s">
        <v>255</v>
      </c>
    </row>
    <row r="19" spans="2:14">
      <c r="K19" s="5" t="s">
        <v>36</v>
      </c>
      <c r="L19" s="5" t="s">
        <v>50</v>
      </c>
      <c r="M19" t="str">
        <f t="shared" si="1"/>
        <v>1502-0002</v>
      </c>
      <c r="N19" t="s">
        <v>63</v>
      </c>
    </row>
    <row r="20" spans="2:14">
      <c r="K20" s="5" t="s">
        <v>31</v>
      </c>
      <c r="L20" s="5" t="s">
        <v>49</v>
      </c>
      <c r="M20" t="str">
        <f t="shared" si="1"/>
        <v>0101-0001</v>
      </c>
      <c r="N20" t="s">
        <v>256</v>
      </c>
    </row>
    <row r="21" spans="2:14">
      <c r="K21" s="5" t="s">
        <v>31</v>
      </c>
      <c r="L21" s="5" t="s">
        <v>50</v>
      </c>
      <c r="M21" t="str">
        <f t="shared" si="1"/>
        <v>0101-0002</v>
      </c>
      <c r="N21" t="s">
        <v>64</v>
      </c>
    </row>
    <row r="22" spans="2:14">
      <c r="K22" s="5" t="s">
        <v>32</v>
      </c>
      <c r="L22" s="5" t="s">
        <v>49</v>
      </c>
      <c r="M22" t="str">
        <f t="shared" si="1"/>
        <v>0401-0001</v>
      </c>
      <c r="N22" t="s">
        <v>257</v>
      </c>
    </row>
    <row r="23" spans="2:14">
      <c r="B23" s="5" t="s">
        <v>49</v>
      </c>
      <c r="K23" s="5" t="s">
        <v>32</v>
      </c>
      <c r="L23" s="5" t="s">
        <v>50</v>
      </c>
      <c r="M23" t="str">
        <f t="shared" si="1"/>
        <v>0401-0002</v>
      </c>
      <c r="N23" t="s">
        <v>65</v>
      </c>
    </row>
    <row r="24" spans="2:14">
      <c r="B24" s="5" t="s">
        <v>50</v>
      </c>
      <c r="K24" s="5" t="s">
        <v>32</v>
      </c>
      <c r="L24" s="5" t="s">
        <v>51</v>
      </c>
      <c r="M24" t="str">
        <f t="shared" si="1"/>
        <v>0401-0003</v>
      </c>
      <c r="N24" t="s">
        <v>66</v>
      </c>
    </row>
    <row r="25" spans="2:14">
      <c r="B25" s="5" t="s">
        <v>51</v>
      </c>
      <c r="K25" s="5" t="s">
        <v>32</v>
      </c>
      <c r="L25" s="5" t="s">
        <v>52</v>
      </c>
      <c r="M25" t="str">
        <f t="shared" si="1"/>
        <v>0401-0004</v>
      </c>
      <c r="N25" t="s">
        <v>67</v>
      </c>
    </row>
    <row r="26" spans="2:14">
      <c r="B26" s="5" t="s">
        <v>52</v>
      </c>
      <c r="K26" s="5" t="s">
        <v>32</v>
      </c>
      <c r="L26" s="5" t="s">
        <v>7</v>
      </c>
      <c r="M26" t="str">
        <f t="shared" si="1"/>
        <v>0401-0005</v>
      </c>
      <c r="N26" t="s">
        <v>258</v>
      </c>
    </row>
    <row r="27" spans="2:14">
      <c r="B27" s="5" t="s">
        <v>7</v>
      </c>
      <c r="K27" s="5" t="s">
        <v>32</v>
      </c>
      <c r="L27" s="5" t="s">
        <v>6</v>
      </c>
      <c r="M27" t="str">
        <f t="shared" si="1"/>
        <v>0401-0006</v>
      </c>
      <c r="N27" t="s">
        <v>68</v>
      </c>
    </row>
    <row r="28" spans="2:14">
      <c r="B28" s="5" t="s">
        <v>6</v>
      </c>
      <c r="K28" s="5" t="s">
        <v>37</v>
      </c>
      <c r="L28" s="5" t="s">
        <v>50</v>
      </c>
      <c r="M28" t="str">
        <f t="shared" si="1"/>
        <v>0701-0002</v>
      </c>
      <c r="N28" t="s">
        <v>259</v>
      </c>
    </row>
    <row r="29" spans="2:14">
      <c r="B29" s="5" t="s">
        <v>58</v>
      </c>
      <c r="K29" s="5" t="s">
        <v>37</v>
      </c>
      <c r="L29" s="5" t="s">
        <v>52</v>
      </c>
      <c r="M29" t="str">
        <f t="shared" si="1"/>
        <v>0701-0004</v>
      </c>
      <c r="N29" t="s">
        <v>69</v>
      </c>
    </row>
    <row r="30" spans="2:14">
      <c r="B30" s="5" t="s">
        <v>59</v>
      </c>
      <c r="K30" s="5" t="s">
        <v>38</v>
      </c>
      <c r="L30" s="5" t="s">
        <v>49</v>
      </c>
      <c r="M30" t="str">
        <f t="shared" si="1"/>
        <v>2001-0001</v>
      </c>
      <c r="N30" t="s">
        <v>260</v>
      </c>
    </row>
    <row r="31" spans="2:14">
      <c r="B31" s="5" t="s">
        <v>60</v>
      </c>
      <c r="K31" s="5" t="s">
        <v>39</v>
      </c>
      <c r="L31" s="5" t="s">
        <v>49</v>
      </c>
      <c r="M31" t="str">
        <f t="shared" si="1"/>
        <v>2002-0001</v>
      </c>
      <c r="N31" t="s">
        <v>70</v>
      </c>
    </row>
    <row r="32" spans="2:14">
      <c r="B32" s="5" t="s">
        <v>62</v>
      </c>
      <c r="K32" s="5" t="s">
        <v>40</v>
      </c>
      <c r="L32" s="5" t="s">
        <v>49</v>
      </c>
      <c r="M32" t="str">
        <f t="shared" si="1"/>
        <v>2003-0001</v>
      </c>
      <c r="N32" t="s">
        <v>71</v>
      </c>
    </row>
    <row r="33" spans="2:14">
      <c r="B33" s="5" t="s">
        <v>93</v>
      </c>
      <c r="K33" s="5" t="s">
        <v>41</v>
      </c>
      <c r="L33" s="5" t="s">
        <v>49</v>
      </c>
      <c r="M33" t="str">
        <f t="shared" si="1"/>
        <v>0901-0001</v>
      </c>
      <c r="N33" t="s">
        <v>261</v>
      </c>
    </row>
    <row r="34" spans="2:14">
      <c r="B34" s="5" t="s">
        <v>94</v>
      </c>
      <c r="K34" s="5" t="s">
        <v>41</v>
      </c>
      <c r="L34" s="5" t="s">
        <v>50</v>
      </c>
      <c r="M34" t="str">
        <f t="shared" si="1"/>
        <v>0901-0002</v>
      </c>
      <c r="N34" t="s">
        <v>262</v>
      </c>
    </row>
    <row r="35" spans="2:14">
      <c r="B35" s="5" t="s">
        <v>95</v>
      </c>
      <c r="K35" s="5" t="s">
        <v>41</v>
      </c>
      <c r="L35" s="5" t="s">
        <v>51</v>
      </c>
      <c r="M35" t="str">
        <f t="shared" si="1"/>
        <v>0901-0003</v>
      </c>
      <c r="N35" t="s">
        <v>263</v>
      </c>
    </row>
    <row r="36" spans="2:14">
      <c r="B36" s="5" t="s">
        <v>96</v>
      </c>
      <c r="K36" s="5" t="s">
        <v>41</v>
      </c>
      <c r="L36" s="5" t="s">
        <v>52</v>
      </c>
      <c r="M36" t="str">
        <f t="shared" si="1"/>
        <v>0901-0004</v>
      </c>
      <c r="N36" t="s">
        <v>72</v>
      </c>
    </row>
    <row r="37" spans="2:14">
      <c r="K37" s="5" t="s">
        <v>41</v>
      </c>
      <c r="L37" s="5" t="s">
        <v>7</v>
      </c>
      <c r="M37" t="str">
        <f t="shared" si="1"/>
        <v>0901-0005</v>
      </c>
      <c r="N37" t="s">
        <v>73</v>
      </c>
    </row>
    <row r="38" spans="2:14">
      <c r="K38" s="5" t="s">
        <v>41</v>
      </c>
      <c r="L38" s="5" t="s">
        <v>6</v>
      </c>
      <c r="M38" t="str">
        <f t="shared" si="1"/>
        <v>0901-0006</v>
      </c>
      <c r="N38" t="s">
        <v>264</v>
      </c>
    </row>
    <row r="39" spans="2:14">
      <c r="K39" s="5" t="s">
        <v>41</v>
      </c>
      <c r="L39" s="5" t="s">
        <v>58</v>
      </c>
      <c r="M39" t="str">
        <f t="shared" ref="M39:M68" si="2">+CONCATENATE(K39,"-",L39)</f>
        <v>0901-0007</v>
      </c>
      <c r="N39" t="s">
        <v>265</v>
      </c>
    </row>
    <row r="40" spans="2:14">
      <c r="K40" s="5" t="s">
        <v>41</v>
      </c>
      <c r="L40" s="5" t="s">
        <v>59</v>
      </c>
      <c r="M40" t="str">
        <f t="shared" si="2"/>
        <v>0901-0008</v>
      </c>
      <c r="N40" t="s">
        <v>266</v>
      </c>
    </row>
    <row r="41" spans="2:14">
      <c r="K41" s="5" t="s">
        <v>42</v>
      </c>
      <c r="L41" s="5" t="s">
        <v>49</v>
      </c>
      <c r="M41" t="str">
        <f t="shared" si="2"/>
        <v>1801-0001</v>
      </c>
      <c r="N41" t="s">
        <v>267</v>
      </c>
    </row>
    <row r="42" spans="2:14">
      <c r="K42" s="5" t="s">
        <v>42</v>
      </c>
      <c r="L42" s="5" t="s">
        <v>50</v>
      </c>
      <c r="M42" t="str">
        <f t="shared" si="2"/>
        <v>1801-0002</v>
      </c>
      <c r="N42" t="s">
        <v>74</v>
      </c>
    </row>
    <row r="43" spans="2:14">
      <c r="K43" s="5" t="s">
        <v>42</v>
      </c>
      <c r="L43" s="5" t="s">
        <v>51</v>
      </c>
      <c r="M43" t="str">
        <f t="shared" si="2"/>
        <v>1801-0003</v>
      </c>
      <c r="N43" t="s">
        <v>75</v>
      </c>
    </row>
    <row r="44" spans="2:14">
      <c r="K44" s="5" t="s">
        <v>43</v>
      </c>
      <c r="L44" s="5" t="s">
        <v>49</v>
      </c>
      <c r="M44" t="str">
        <f t="shared" si="2"/>
        <v>1201-0001</v>
      </c>
      <c r="N44" t="s">
        <v>268</v>
      </c>
    </row>
    <row r="45" spans="2:14">
      <c r="K45" s="5" t="s">
        <v>43</v>
      </c>
      <c r="L45" s="5" t="s">
        <v>50</v>
      </c>
      <c r="M45" t="str">
        <f t="shared" si="2"/>
        <v>1201-0002</v>
      </c>
      <c r="N45" t="s">
        <v>76</v>
      </c>
    </row>
    <row r="46" spans="2:14">
      <c r="K46" s="5" t="s">
        <v>43</v>
      </c>
      <c r="L46" s="5" t="s">
        <v>51</v>
      </c>
      <c r="M46" t="str">
        <f t="shared" si="2"/>
        <v>1201-0003</v>
      </c>
      <c r="N46" t="s">
        <v>77</v>
      </c>
    </row>
    <row r="47" spans="2:14">
      <c r="K47" s="5" t="s">
        <v>43</v>
      </c>
      <c r="L47" s="5" t="s">
        <v>52</v>
      </c>
      <c r="M47" t="str">
        <f t="shared" si="2"/>
        <v>1201-0004</v>
      </c>
      <c r="N47" t="s">
        <v>78</v>
      </c>
    </row>
    <row r="48" spans="2:14">
      <c r="K48" s="5" t="s">
        <v>43</v>
      </c>
      <c r="L48" s="5" t="s">
        <v>7</v>
      </c>
      <c r="M48" t="str">
        <f t="shared" si="2"/>
        <v>1201-0005</v>
      </c>
      <c r="N48" t="s">
        <v>79</v>
      </c>
    </row>
    <row r="49" spans="11:14">
      <c r="K49" s="5" t="s">
        <v>43</v>
      </c>
      <c r="L49" s="5" t="s">
        <v>6</v>
      </c>
      <c r="M49" t="str">
        <f t="shared" si="2"/>
        <v>1201-0006</v>
      </c>
      <c r="N49" t="s">
        <v>80</v>
      </c>
    </row>
    <row r="50" spans="11:14">
      <c r="K50" s="5" t="s">
        <v>44</v>
      </c>
      <c r="L50" s="5" t="s">
        <v>49</v>
      </c>
      <c r="M50" t="str">
        <f t="shared" si="2"/>
        <v>1301-0001</v>
      </c>
      <c r="N50" t="s">
        <v>269</v>
      </c>
    </row>
    <row r="51" spans="11:14">
      <c r="K51" s="5" t="s">
        <v>44</v>
      </c>
      <c r="L51" s="5" t="s">
        <v>50</v>
      </c>
      <c r="M51" t="str">
        <f t="shared" si="2"/>
        <v>1301-0002</v>
      </c>
      <c r="N51" t="s">
        <v>270</v>
      </c>
    </row>
    <row r="52" spans="11:14">
      <c r="K52" s="5" t="s">
        <v>44</v>
      </c>
      <c r="L52" s="5" t="s">
        <v>52</v>
      </c>
      <c r="M52" t="str">
        <f t="shared" si="2"/>
        <v>1301-0004</v>
      </c>
      <c r="N52" t="s">
        <v>81</v>
      </c>
    </row>
    <row r="53" spans="11:14">
      <c r="K53" s="5" t="s">
        <v>44</v>
      </c>
      <c r="L53" s="5" t="s">
        <v>7</v>
      </c>
      <c r="M53" t="str">
        <f t="shared" si="2"/>
        <v>1301-0005</v>
      </c>
      <c r="N53" t="s">
        <v>82</v>
      </c>
    </row>
    <row r="54" spans="11:14">
      <c r="K54" s="5" t="s">
        <v>45</v>
      </c>
      <c r="L54" s="5" t="s">
        <v>49</v>
      </c>
      <c r="M54" t="str">
        <f t="shared" si="2"/>
        <v>0602-0001</v>
      </c>
      <c r="N54" t="s">
        <v>271</v>
      </c>
    </row>
    <row r="55" spans="11:14">
      <c r="K55" s="5" t="s">
        <v>45</v>
      </c>
      <c r="L55" s="5" t="s">
        <v>50</v>
      </c>
      <c r="M55" t="str">
        <f t="shared" si="2"/>
        <v>0602-0002</v>
      </c>
      <c r="N55" t="s">
        <v>83</v>
      </c>
    </row>
    <row r="56" spans="11:14">
      <c r="K56" s="5" t="s">
        <v>45</v>
      </c>
      <c r="L56" s="5" t="s">
        <v>51</v>
      </c>
      <c r="M56" t="str">
        <f t="shared" si="2"/>
        <v>0602-0003</v>
      </c>
      <c r="N56" t="s">
        <v>84</v>
      </c>
    </row>
    <row r="57" spans="11:14">
      <c r="K57" s="5" t="s">
        <v>45</v>
      </c>
      <c r="L57" s="5" t="s">
        <v>52</v>
      </c>
      <c r="M57" t="str">
        <f t="shared" si="2"/>
        <v>0602-0004</v>
      </c>
      <c r="N57" t="s">
        <v>85</v>
      </c>
    </row>
    <row r="58" spans="11:14">
      <c r="K58" s="5" t="s">
        <v>45</v>
      </c>
      <c r="L58" s="5" t="s">
        <v>7</v>
      </c>
      <c r="M58" t="str">
        <f t="shared" si="2"/>
        <v>0602-0005</v>
      </c>
      <c r="N58" t="s">
        <v>86</v>
      </c>
    </row>
    <row r="59" spans="11:14">
      <c r="K59" s="5" t="s">
        <v>45</v>
      </c>
      <c r="L59" s="5" t="s">
        <v>6</v>
      </c>
      <c r="M59" t="str">
        <f t="shared" si="2"/>
        <v>0602-0006</v>
      </c>
      <c r="N59" t="s">
        <v>87</v>
      </c>
    </row>
    <row r="60" spans="11:14">
      <c r="K60" s="5" t="s">
        <v>45</v>
      </c>
      <c r="L60" s="5" t="s">
        <v>58</v>
      </c>
      <c r="M60" t="str">
        <f t="shared" si="2"/>
        <v>0602-0007</v>
      </c>
      <c r="N60" t="s">
        <v>88</v>
      </c>
    </row>
    <row r="61" spans="11:14">
      <c r="K61" s="5" t="s">
        <v>45</v>
      </c>
      <c r="L61" s="5" t="s">
        <v>60</v>
      </c>
      <c r="M61" t="str">
        <f t="shared" si="2"/>
        <v>0602-0009</v>
      </c>
      <c r="N61" t="s">
        <v>89</v>
      </c>
    </row>
    <row r="62" spans="11:14">
      <c r="K62" s="5" t="s">
        <v>45</v>
      </c>
      <c r="L62" s="5" t="s">
        <v>62</v>
      </c>
      <c r="M62" t="str">
        <f t="shared" si="2"/>
        <v>0602-0010</v>
      </c>
      <c r="N62" t="s">
        <v>90</v>
      </c>
    </row>
    <row r="63" spans="11:14">
      <c r="K63" s="5" t="s">
        <v>45</v>
      </c>
      <c r="L63" s="5" t="s">
        <v>93</v>
      </c>
      <c r="M63" t="str">
        <f t="shared" si="2"/>
        <v>0602-0011</v>
      </c>
      <c r="N63" t="s">
        <v>91</v>
      </c>
    </row>
    <row r="64" spans="11:14">
      <c r="K64" s="5" t="s">
        <v>45</v>
      </c>
      <c r="L64" s="5" t="s">
        <v>96</v>
      </c>
      <c r="M64" t="str">
        <f t="shared" si="2"/>
        <v>0602-0014</v>
      </c>
      <c r="N64" t="s">
        <v>92</v>
      </c>
    </row>
    <row r="65" spans="11:14">
      <c r="K65" s="5" t="s">
        <v>46</v>
      </c>
      <c r="L65" s="5" t="s">
        <v>49</v>
      </c>
      <c r="M65" t="str">
        <f t="shared" si="2"/>
        <v>2101-0001</v>
      </c>
      <c r="N65" t="s">
        <v>272</v>
      </c>
    </row>
    <row r="66" spans="11:14">
      <c r="K66" s="5" t="s">
        <v>46</v>
      </c>
      <c r="L66" s="5" t="s">
        <v>50</v>
      </c>
      <c r="M66" t="str">
        <f t="shared" si="2"/>
        <v>2101-0002</v>
      </c>
      <c r="N66" t="s">
        <v>97</v>
      </c>
    </row>
    <row r="67" spans="11:14">
      <c r="K67" s="5" t="s">
        <v>46</v>
      </c>
      <c r="L67" s="5" t="s">
        <v>51</v>
      </c>
      <c r="M67" t="str">
        <f t="shared" si="2"/>
        <v>2101-0003</v>
      </c>
      <c r="N67" t="s">
        <v>98</v>
      </c>
    </row>
    <row r="68" spans="11:14">
      <c r="K68" s="5" t="s">
        <v>47</v>
      </c>
      <c r="L68" s="5" t="s">
        <v>49</v>
      </c>
      <c r="M68" t="str">
        <f t="shared" si="2"/>
        <v>0501-0001</v>
      </c>
      <c r="N68" t="s">
        <v>273</v>
      </c>
    </row>
    <row r="75" spans="11:14">
      <c r="K75" s="5"/>
      <c r="L75" s="5"/>
    </row>
    <row r="76" spans="11:14">
      <c r="K76" s="5"/>
      <c r="L76" s="5"/>
    </row>
    <row r="77" spans="11:14">
      <c r="K77" s="5"/>
      <c r="L77" s="5"/>
    </row>
    <row r="78" spans="11:14">
      <c r="K78" s="5"/>
      <c r="L78" s="5"/>
    </row>
    <row r="79" spans="11:14">
      <c r="K79" s="5"/>
      <c r="L79" s="5"/>
    </row>
    <row r="80" spans="11:14">
      <c r="K80" s="5"/>
      <c r="L80" s="5"/>
    </row>
    <row r="81" spans="11:12">
      <c r="K81" s="5"/>
      <c r="L81" s="5"/>
    </row>
    <row r="82" spans="11:12">
      <c r="K82" s="5"/>
      <c r="L82" s="5"/>
    </row>
    <row r="83" spans="11:12">
      <c r="K83" s="5"/>
      <c r="L83" s="5"/>
    </row>
    <row r="84" spans="11:12">
      <c r="K84" s="5"/>
      <c r="L84" s="5"/>
    </row>
    <row r="85" spans="11:12">
      <c r="K85" s="5"/>
      <c r="L85" s="5"/>
    </row>
    <row r="86" spans="11:12">
      <c r="K86" s="5"/>
      <c r="L86" s="5"/>
    </row>
    <row r="87" spans="11:12">
      <c r="K87" s="5"/>
      <c r="L87" s="5"/>
    </row>
    <row r="88" spans="11:12">
      <c r="K88" s="5"/>
      <c r="L88" s="5"/>
    </row>
    <row r="89" spans="11:12">
      <c r="K89" s="5"/>
      <c r="L89" s="5"/>
    </row>
    <row r="90" spans="11:12">
      <c r="K90" s="5"/>
      <c r="L90" s="5"/>
    </row>
    <row r="91" spans="11:12">
      <c r="K91" s="5"/>
      <c r="L91" s="5"/>
    </row>
    <row r="92" spans="11:12">
      <c r="K92" s="5"/>
      <c r="L92" s="5"/>
    </row>
    <row r="93" spans="11:12">
      <c r="K93" s="5"/>
      <c r="L93" s="5"/>
    </row>
    <row r="94" spans="11:12">
      <c r="K94" s="5"/>
      <c r="L94" s="5"/>
    </row>
    <row r="95" spans="11:12">
      <c r="K95" s="5"/>
      <c r="L95" s="5"/>
    </row>
    <row r="96" spans="11:12">
      <c r="K96" s="5"/>
      <c r="L96" s="5"/>
    </row>
    <row r="97" spans="11:12">
      <c r="K97" s="5"/>
      <c r="L97" s="5"/>
    </row>
    <row r="98" spans="11:12">
      <c r="K98" s="5"/>
      <c r="L98" s="5"/>
    </row>
    <row r="99" spans="11:12">
      <c r="K99" s="5"/>
      <c r="L99" s="5"/>
    </row>
    <row r="100" spans="11:12">
      <c r="K100" s="5"/>
      <c r="L100" s="5"/>
    </row>
    <row r="101" spans="11:12">
      <c r="K101" s="5"/>
      <c r="L101" s="5"/>
    </row>
    <row r="102" spans="11:12">
      <c r="K102" s="5"/>
      <c r="L102" s="5"/>
    </row>
    <row r="103" spans="11:12">
      <c r="K103" s="5"/>
      <c r="L103" s="5"/>
    </row>
    <row r="104" spans="11:12">
      <c r="K104" s="5"/>
      <c r="L104" s="5"/>
    </row>
    <row r="105" spans="11:12">
      <c r="K105" s="5"/>
      <c r="L105" s="5"/>
    </row>
    <row r="106" spans="11:12">
      <c r="K106" s="5"/>
      <c r="L106" s="5"/>
    </row>
    <row r="107" spans="11:12">
      <c r="K107" s="5"/>
      <c r="L107" s="5"/>
    </row>
    <row r="108" spans="11:12">
      <c r="K108" s="5"/>
      <c r="L108" s="5"/>
    </row>
    <row r="109" spans="11:12">
      <c r="K109" s="5"/>
      <c r="L109" s="5"/>
    </row>
    <row r="110" spans="11:12">
      <c r="K110" s="5"/>
      <c r="L110" s="5"/>
    </row>
    <row r="111" spans="11:12">
      <c r="K111" s="5"/>
      <c r="L111" s="5"/>
    </row>
    <row r="112" spans="11:12">
      <c r="K112" s="5"/>
      <c r="L112" s="5"/>
    </row>
    <row r="113" spans="11:12">
      <c r="K113" s="5"/>
      <c r="L113" s="5"/>
    </row>
    <row r="114" spans="11:12">
      <c r="K114" s="5"/>
      <c r="L114" s="5"/>
    </row>
    <row r="115" spans="11:12">
      <c r="K115" s="5"/>
      <c r="L115" s="5"/>
    </row>
    <row r="116" spans="11:12">
      <c r="K116" s="5"/>
      <c r="L116" s="5"/>
    </row>
    <row r="117" spans="11:12">
      <c r="K117" s="5"/>
      <c r="L117" s="5"/>
    </row>
    <row r="118" spans="11:12">
      <c r="K118" s="5"/>
      <c r="L118" s="5"/>
    </row>
    <row r="119" spans="11:12">
      <c r="K119" s="5"/>
      <c r="L119" s="5"/>
    </row>
    <row r="120" spans="11:12">
      <c r="K120" s="5"/>
      <c r="L120" s="5"/>
    </row>
    <row r="121" spans="11:12">
      <c r="K121" s="5"/>
      <c r="L121" s="5"/>
    </row>
    <row r="122" spans="11:12">
      <c r="K122" s="5"/>
      <c r="L122" s="5"/>
    </row>
    <row r="123" spans="11:12">
      <c r="K123" s="5"/>
      <c r="L123" s="5"/>
    </row>
    <row r="124" spans="11:12">
      <c r="K124" s="5"/>
      <c r="L124" s="5"/>
    </row>
    <row r="125" spans="11:12">
      <c r="K125" s="5"/>
      <c r="L125" s="5"/>
    </row>
    <row r="126" spans="11:12">
      <c r="K126" s="5"/>
      <c r="L126" s="5"/>
    </row>
    <row r="127" spans="11:12">
      <c r="K127" s="5"/>
      <c r="L127" s="5"/>
    </row>
    <row r="128" spans="11:12">
      <c r="K128" s="5"/>
      <c r="L128" s="5"/>
    </row>
    <row r="129" spans="11:12">
      <c r="K129" s="5"/>
      <c r="L129" s="5"/>
    </row>
    <row r="130" spans="11:12">
      <c r="K130" s="5"/>
      <c r="L130" s="5"/>
    </row>
    <row r="131" spans="11:12">
      <c r="K131" s="5"/>
      <c r="L131" s="5"/>
    </row>
    <row r="132" spans="11:12">
      <c r="K132" s="5"/>
      <c r="L132" s="5"/>
    </row>
    <row r="133" spans="11:12">
      <c r="K133" s="5"/>
      <c r="L133" s="5"/>
    </row>
    <row r="134" spans="11:12">
      <c r="K134" s="5"/>
      <c r="L134" s="5"/>
    </row>
    <row r="135" spans="11:12">
      <c r="K135" s="5"/>
      <c r="L135" s="5"/>
    </row>
    <row r="136" spans="11:12">
      <c r="K136" s="5"/>
      <c r="L136" s="5"/>
    </row>
    <row r="137" spans="11:12">
      <c r="K137" s="5"/>
      <c r="L137" s="5"/>
    </row>
    <row r="138" spans="11:12">
      <c r="K138" s="5"/>
      <c r="L138" s="5"/>
    </row>
    <row r="139" spans="11:12">
      <c r="K139" s="5"/>
      <c r="L139" s="5"/>
    </row>
    <row r="140" spans="11:12">
      <c r="K140" s="5"/>
      <c r="L140" s="5"/>
    </row>
    <row r="141" spans="11:12">
      <c r="K141" s="5"/>
      <c r="L141" s="5"/>
    </row>
    <row r="142" spans="11:12">
      <c r="K142" s="5"/>
      <c r="L142" s="5"/>
    </row>
    <row r="143" spans="11:12">
      <c r="K143" s="5"/>
      <c r="L143" s="5"/>
    </row>
    <row r="144" spans="11:12">
      <c r="K144" s="5"/>
      <c r="L144" s="5"/>
    </row>
    <row r="145" spans="11:12">
      <c r="K145" s="5"/>
      <c r="L145" s="5"/>
    </row>
    <row r="146" spans="11:12">
      <c r="K146" s="5"/>
      <c r="L146" s="5"/>
    </row>
    <row r="147" spans="11:12">
      <c r="K147" s="5"/>
      <c r="L147" s="5"/>
    </row>
    <row r="148" spans="11:12">
      <c r="K148" s="5"/>
      <c r="L148" s="5"/>
    </row>
    <row r="149" spans="11:12">
      <c r="K149" s="5"/>
      <c r="L149" s="5"/>
    </row>
    <row r="150" spans="11:12">
      <c r="K150" s="5"/>
      <c r="L150" s="5"/>
    </row>
    <row r="151" spans="11:12">
      <c r="K151" s="5"/>
      <c r="L151" s="5"/>
    </row>
    <row r="152" spans="11:12">
      <c r="K152" s="5"/>
      <c r="L152" s="5"/>
    </row>
    <row r="153" spans="11:12">
      <c r="K153" s="5"/>
      <c r="L153" s="5"/>
    </row>
    <row r="154" spans="11:12">
      <c r="K154" s="5"/>
      <c r="L154" s="5"/>
    </row>
    <row r="155" spans="11:12">
      <c r="K155" s="5"/>
      <c r="L155" s="5"/>
    </row>
    <row r="156" spans="11:12">
      <c r="K156" s="5"/>
      <c r="L156" s="5"/>
    </row>
    <row r="157" spans="11:12">
      <c r="K157" s="5"/>
      <c r="L157" s="5"/>
    </row>
    <row r="158" spans="11:12">
      <c r="K158" s="5"/>
      <c r="L158" s="5"/>
    </row>
    <row r="159" spans="11:12">
      <c r="K159" s="5"/>
      <c r="L159" s="5"/>
    </row>
    <row r="160" spans="11:12">
      <c r="K160" s="5"/>
      <c r="L160" s="5"/>
    </row>
    <row r="161" spans="11:12">
      <c r="K161" s="5"/>
      <c r="L161" s="5"/>
    </row>
    <row r="162" spans="11:12">
      <c r="K162" s="5"/>
      <c r="L162" s="5"/>
    </row>
    <row r="163" spans="11:12">
      <c r="K163" s="5"/>
      <c r="L163" s="5"/>
    </row>
    <row r="164" spans="11:12">
      <c r="K164" s="5"/>
      <c r="L164" s="5"/>
    </row>
    <row r="165" spans="11:12">
      <c r="K165" s="5"/>
      <c r="L165" s="5"/>
    </row>
    <row r="166" spans="11:12">
      <c r="K166" s="5"/>
      <c r="L166" s="5"/>
    </row>
    <row r="167" spans="11:12">
      <c r="K167" s="5"/>
      <c r="L167" s="5"/>
    </row>
    <row r="168" spans="11:12">
      <c r="K168" s="5"/>
      <c r="L168" s="5"/>
    </row>
    <row r="169" spans="11:12">
      <c r="K169" s="5"/>
      <c r="L169" s="5"/>
    </row>
    <row r="170" spans="11:12">
      <c r="K170" s="5"/>
      <c r="L170" s="5"/>
    </row>
    <row r="171" spans="11:12">
      <c r="K171" s="5"/>
      <c r="L171" s="5"/>
    </row>
    <row r="172" spans="11:12">
      <c r="K172" s="5"/>
      <c r="L172" s="5"/>
    </row>
    <row r="173" spans="11:12">
      <c r="K173" s="5"/>
      <c r="L173" s="5"/>
    </row>
    <row r="174" spans="11:12">
      <c r="K174" s="5"/>
      <c r="L174" s="5"/>
    </row>
    <row r="175" spans="11:12">
      <c r="K175" s="5"/>
      <c r="L175" s="5"/>
    </row>
    <row r="176" spans="11:12">
      <c r="K176" s="5"/>
      <c r="L176" s="5"/>
    </row>
    <row r="177" spans="11:12">
      <c r="K177" s="5"/>
      <c r="L177" s="5"/>
    </row>
    <row r="178" spans="11:12">
      <c r="K178" s="5"/>
      <c r="L178" s="5"/>
    </row>
    <row r="179" spans="11:12">
      <c r="K179" s="5"/>
      <c r="L179" s="5"/>
    </row>
    <row r="180" spans="11:12">
      <c r="K180" s="5"/>
      <c r="L180" s="5"/>
    </row>
    <row r="181" spans="11:12">
      <c r="K181" s="5"/>
      <c r="L181" s="5"/>
    </row>
    <row r="182" spans="11:12">
      <c r="K182" s="5"/>
      <c r="L182" s="5"/>
    </row>
    <row r="183" spans="11:12">
      <c r="K183" s="5"/>
      <c r="L183" s="5"/>
    </row>
    <row r="184" spans="11:12">
      <c r="K184" s="5"/>
      <c r="L184" s="5"/>
    </row>
    <row r="185" spans="11:12">
      <c r="K185" s="5"/>
      <c r="L185" s="5"/>
    </row>
    <row r="186" spans="11:12">
      <c r="K186" s="5"/>
      <c r="L186" s="5"/>
    </row>
    <row r="187" spans="11:12">
      <c r="K187" s="5"/>
      <c r="L187" s="5"/>
    </row>
    <row r="188" spans="11:12">
      <c r="K188" s="5"/>
      <c r="L188" s="5"/>
    </row>
    <row r="189" spans="11:12">
      <c r="K189" s="5"/>
      <c r="L189" s="5"/>
    </row>
    <row r="190" spans="11:12">
      <c r="K190" s="5"/>
      <c r="L190" s="5"/>
    </row>
    <row r="191" spans="11:12">
      <c r="K191" s="5"/>
      <c r="L191" s="5"/>
    </row>
    <row r="192" spans="11:12">
      <c r="K192" s="5"/>
      <c r="L192" s="5"/>
    </row>
    <row r="193" spans="11:12">
      <c r="K193" s="5"/>
      <c r="L193" s="5"/>
    </row>
    <row r="194" spans="11:12">
      <c r="K194" s="5"/>
      <c r="L194" s="5"/>
    </row>
    <row r="195" spans="11:12">
      <c r="K195" s="5"/>
      <c r="L195" s="5"/>
    </row>
    <row r="196" spans="11:12">
      <c r="K196" s="5"/>
      <c r="L196" s="5"/>
    </row>
    <row r="197" spans="11:12">
      <c r="K197" s="5"/>
      <c r="L197" s="5"/>
    </row>
    <row r="198" spans="11:12">
      <c r="K198" s="5"/>
      <c r="L198" s="5"/>
    </row>
    <row r="199" spans="11:12">
      <c r="K199" s="5"/>
      <c r="L199" s="5"/>
    </row>
    <row r="200" spans="11:12">
      <c r="K200" s="5"/>
      <c r="L200" s="5"/>
    </row>
    <row r="201" spans="11:12">
      <c r="K201" s="5"/>
      <c r="L201" s="5"/>
    </row>
    <row r="202" spans="11:12">
      <c r="K202" s="5"/>
      <c r="L202" s="5"/>
    </row>
    <row r="203" spans="11:12">
      <c r="K203" s="5"/>
      <c r="L203" s="5"/>
    </row>
    <row r="204" spans="11:12">
      <c r="K204" s="5"/>
      <c r="L204" s="5"/>
    </row>
    <row r="205" spans="11:12">
      <c r="K205" s="5"/>
      <c r="L205" s="5"/>
    </row>
    <row r="206" spans="11:12">
      <c r="K206" s="5"/>
      <c r="L206" s="5"/>
    </row>
    <row r="207" spans="11:12">
      <c r="K207" s="5"/>
      <c r="L207" s="5"/>
    </row>
    <row r="208" spans="11:12">
      <c r="K208" s="5"/>
      <c r="L208" s="5"/>
    </row>
    <row r="209" spans="11:12">
      <c r="K209" s="5"/>
      <c r="L209" s="5"/>
    </row>
    <row r="210" spans="11:12">
      <c r="K210" s="5"/>
      <c r="L210" s="5"/>
    </row>
    <row r="211" spans="11:12">
      <c r="K211" s="5"/>
      <c r="L211" s="5"/>
    </row>
    <row r="212" spans="11:12">
      <c r="K212" s="5"/>
      <c r="L212" s="5"/>
    </row>
    <row r="213" spans="11:12">
      <c r="K213" s="5"/>
      <c r="L213" s="5"/>
    </row>
    <row r="214" spans="11:12">
      <c r="K214" s="5"/>
      <c r="L214" s="5"/>
    </row>
    <row r="215" spans="11:12">
      <c r="K215" s="5"/>
      <c r="L215" s="5"/>
    </row>
    <row r="216" spans="11:12">
      <c r="K216" s="5"/>
      <c r="L216" s="5"/>
    </row>
    <row r="217" spans="11:12">
      <c r="K217" s="5"/>
      <c r="L217" s="5"/>
    </row>
    <row r="218" spans="11:12">
      <c r="K218" s="5"/>
      <c r="L218" s="5"/>
    </row>
    <row r="219" spans="11:12">
      <c r="K219" s="5"/>
      <c r="L219" s="5"/>
    </row>
    <row r="220" spans="11:12">
      <c r="K220" s="5"/>
      <c r="L220" s="5"/>
    </row>
    <row r="221" spans="11:12">
      <c r="K221" s="5"/>
      <c r="L221" s="5"/>
    </row>
    <row r="222" spans="11:12">
      <c r="K222" s="5"/>
      <c r="L222" s="5"/>
    </row>
    <row r="223" spans="11:12">
      <c r="K223" s="5"/>
      <c r="L223" s="5"/>
    </row>
    <row r="224" spans="11:12">
      <c r="K224" s="5"/>
      <c r="L224" s="5"/>
    </row>
    <row r="225" spans="11:12">
      <c r="K225" s="5"/>
      <c r="L225" s="5"/>
    </row>
    <row r="226" spans="11:12">
      <c r="K226" s="5"/>
      <c r="L226" s="5"/>
    </row>
    <row r="227" spans="11:12">
      <c r="K227" s="5"/>
      <c r="L227" s="5"/>
    </row>
    <row r="228" spans="11:12">
      <c r="K228" s="5"/>
      <c r="L228" s="5"/>
    </row>
    <row r="229" spans="11:12">
      <c r="K229" s="5"/>
      <c r="L229" s="5"/>
    </row>
    <row r="230" spans="11:12">
      <c r="K230" s="5"/>
      <c r="L230" s="5"/>
    </row>
    <row r="231" spans="11:12">
      <c r="K231" s="5"/>
      <c r="L231" s="5"/>
    </row>
    <row r="232" spans="11:12">
      <c r="K232" s="5"/>
      <c r="L232" s="5"/>
    </row>
    <row r="233" spans="11:12">
      <c r="K233" s="5"/>
      <c r="L233" s="5"/>
    </row>
    <row r="234" spans="11:12">
      <c r="K234" s="5"/>
      <c r="L234" s="5"/>
    </row>
    <row r="235" spans="11:12">
      <c r="K235" s="5"/>
      <c r="L235" s="5"/>
    </row>
    <row r="236" spans="11:12">
      <c r="K236" s="5"/>
      <c r="L236" s="5"/>
    </row>
    <row r="237" spans="11:12">
      <c r="K237" s="5"/>
      <c r="L237" s="5"/>
    </row>
    <row r="238" spans="11:12">
      <c r="K238" s="5"/>
      <c r="L238" s="5"/>
    </row>
    <row r="239" spans="11:12">
      <c r="K239" s="5"/>
      <c r="L239" s="5"/>
    </row>
    <row r="240" spans="11:12">
      <c r="K240" s="5"/>
      <c r="L240" s="5"/>
    </row>
    <row r="241" spans="11:12">
      <c r="K241" s="5"/>
      <c r="L241" s="5"/>
    </row>
    <row r="242" spans="11:12">
      <c r="K242" s="5"/>
      <c r="L242" s="5"/>
    </row>
    <row r="243" spans="11:12">
      <c r="K243" s="5"/>
      <c r="L243" s="5"/>
    </row>
    <row r="244" spans="11:12">
      <c r="K244" s="5"/>
      <c r="L244" s="5"/>
    </row>
    <row r="245" spans="11:12">
      <c r="K245" s="5"/>
      <c r="L245" s="5"/>
    </row>
    <row r="246" spans="11:12">
      <c r="K246" s="5"/>
      <c r="L246" s="5"/>
    </row>
    <row r="247" spans="11:12">
      <c r="K247" s="5"/>
      <c r="L247" s="5"/>
    </row>
    <row r="248" spans="11:12">
      <c r="K248" s="5"/>
      <c r="L248" s="5"/>
    </row>
    <row r="249" spans="11:12">
      <c r="K249" s="5"/>
      <c r="L249" s="5"/>
    </row>
    <row r="250" spans="11:12">
      <c r="K250" s="5"/>
      <c r="L250" s="5"/>
    </row>
    <row r="251" spans="11:12">
      <c r="K251" s="5"/>
      <c r="L251" s="5"/>
    </row>
    <row r="252" spans="11:12">
      <c r="K252" s="5"/>
      <c r="L252" s="5"/>
    </row>
    <row r="253" spans="11:12">
      <c r="K253" s="5"/>
      <c r="L253" s="5"/>
    </row>
    <row r="254" spans="11:12">
      <c r="K254" s="5"/>
      <c r="L254" s="5"/>
    </row>
    <row r="255" spans="11:12">
      <c r="K255" s="5"/>
      <c r="L255" s="5"/>
    </row>
    <row r="256" spans="11:12">
      <c r="K256" s="5"/>
      <c r="L256" s="5"/>
    </row>
    <row r="257" spans="11:12">
      <c r="K257" s="5"/>
      <c r="L257" s="5"/>
    </row>
    <row r="258" spans="11:12">
      <c r="K258" s="5"/>
      <c r="L258" s="5"/>
    </row>
    <row r="259" spans="11:12">
      <c r="K259" s="5"/>
      <c r="L259" s="5"/>
    </row>
    <row r="260" spans="11:12">
      <c r="K260" s="5"/>
      <c r="L260" s="5"/>
    </row>
    <row r="261" spans="11:12">
      <c r="K261" s="5"/>
      <c r="L261" s="5"/>
    </row>
    <row r="262" spans="11:12">
      <c r="K262" s="5"/>
      <c r="L262" s="5"/>
    </row>
    <row r="263" spans="11:12">
      <c r="K263" s="5"/>
      <c r="L263" s="5"/>
    </row>
    <row r="264" spans="11:12">
      <c r="K264" s="5"/>
      <c r="L264" s="5"/>
    </row>
    <row r="265" spans="11:12">
      <c r="K265" s="5"/>
      <c r="L265" s="5"/>
    </row>
    <row r="266" spans="11:12">
      <c r="K266" s="5"/>
      <c r="L266" s="5"/>
    </row>
    <row r="267" spans="11:12">
      <c r="K267" s="5"/>
      <c r="L267" s="5"/>
    </row>
    <row r="268" spans="11:12">
      <c r="K268" s="5"/>
      <c r="L268" s="5"/>
    </row>
    <row r="269" spans="11:12">
      <c r="K269" s="5"/>
      <c r="L269" s="5"/>
    </row>
    <row r="270" spans="11:12">
      <c r="K270" s="5"/>
      <c r="L270" s="5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програм 9</vt:lpstr>
      <vt:lpstr>ПА 1-крупањ</vt:lpstr>
      <vt:lpstr>ПА 1-бела црква</vt:lpstr>
      <vt:lpstr>ПЈ 1-1 </vt:lpstr>
      <vt:lpstr>ПЈ 1-2</vt:lpstr>
      <vt:lpstr>ПЈ 1-3</vt:lpstr>
      <vt:lpstr>ПЈ 1-4</vt:lpstr>
      <vt:lpstr>ПЈ 1-5</vt:lpstr>
      <vt:lpstr>ПЈ 1-6</vt:lpstr>
      <vt:lpstr>ПЈ 1-7</vt:lpstr>
      <vt:lpstr>ПЈ 1-8</vt:lpstr>
      <vt:lpstr>ПЈ 3 </vt:lpstr>
      <vt:lpstr>ПЈ 4-1</vt:lpstr>
      <vt:lpstr>ПЈ 4-2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2019-02-28T07:14:11Z</cp:lastPrinted>
  <dcterms:created xsi:type="dcterms:W3CDTF">2017-02-14T07:14:08Z</dcterms:created>
  <dcterms:modified xsi:type="dcterms:W3CDTF">2019-03-28T08:05:09Z</dcterms:modified>
</cp:coreProperties>
</file>