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 yWindow="315" windowWidth="23820" windowHeight="9765"/>
  </bookViews>
  <sheets>
    <sheet name="програм 5" sheetId="4" r:id="rId1"/>
    <sheet name="ПА 1" sheetId="5" r:id="rId2"/>
    <sheet name="ПА 2" sheetId="15" r:id="rId3"/>
    <sheet name="ПЈ 1 " sheetId="10" r:id="rId4"/>
    <sheet name="Sheet1 (2)" sheetId="13" state="hidden" r:id="rId5"/>
    <sheet name="Sheet4" sheetId="14" state="hidden" r:id="rId6"/>
    <sheet name="Sheet8" sheetId="8" state="hidden" r:id="rId7"/>
  </sheets>
  <definedNames>
    <definedName name="_xlnm._FilterDatabase" localSheetId="4" hidden="1">'Sheet1 (2)'!$C$1:$C$146</definedName>
  </definedNames>
  <calcPr calcId="124519"/>
</workbook>
</file>

<file path=xl/calcChain.xml><?xml version="1.0" encoding="utf-8"?>
<calcChain xmlns="http://schemas.openxmlformats.org/spreadsheetml/2006/main">
  <c r="Q4" i="10"/>
  <c r="Q4" i="15"/>
  <c r="Q4" i="5"/>
  <c r="P3" i="4"/>
  <c r="C2" i="10"/>
  <c r="C2" i="15"/>
  <c r="C2" i="5"/>
  <c r="C2" i="4"/>
  <c r="D2" i="5" s="1"/>
  <c r="E2" i="10"/>
  <c r="E2" i="15"/>
  <c r="E2" i="5"/>
  <c r="A4" i="15"/>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10" l="1"/>
  <c r="D2" i="15"/>
</calcChain>
</file>

<file path=xl/sharedStrings.xml><?xml version="1.0" encoding="utf-8"?>
<sst xmlns="http://schemas.openxmlformats.org/spreadsheetml/2006/main" count="674" uniqueCount="312">
  <si>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</si>
  <si>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</si>
  <si>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</si>
  <si>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</si>
  <si>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</si>
  <si>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</si>
  <si>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</si>
  <si>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</si>
  <si>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</si>
  <si>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</si>
  <si>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</si>
  <si>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</si>
  <si>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</si>
  <si>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</si>
  <si>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</si>
  <si>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</si>
  <si>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</si>
  <si>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</si>
  <si>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</si>
  <si>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</si>
  <si>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</si>
  <si>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</si>
  <si>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</si>
  <si>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</si>
  <si>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</si>
  <si>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</si>
  <si>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</si>
  <si>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</si>
  <si>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</si>
  <si>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</si>
  <si>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</si>
  <si>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</si>
  <si>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</si>
  <si>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</si>
  <si>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</si>
  <si>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</si>
  <si>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</si>
  <si>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</si>
  <si>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</si>
  <si>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</si>
  <si>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</si>
  <si>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</si>
  <si>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</si>
  <si>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</si>
  <si>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</si>
  <si>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</si>
  <si>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</si>
  <si>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</si>
  <si>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</si>
  <si>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</si>
  <si>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</si>
  <si>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</si>
  <si>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</si>
  <si>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</si>
  <si>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</si>
  <si>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</si>
  <si>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</si>
  <si>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</si>
  <si>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</si>
  <si>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</si>
  <si>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</si>
  <si>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</si>
  <si>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</si>
  <si>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</si>
  <si>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</si>
  <si>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</si>
  <si>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</si>
  <si>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</si>
  <si>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</si>
  <si>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</si>
  <si>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</si>
  <si>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</si>
  <si>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</si>
  <si>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</si>
  <si>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</si>
  <si>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</si>
  <si>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</si>
  <si>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</si>
  <si>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</si>
  <si>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</si>
  <si>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</si>
  <si>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</si>
  <si>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</si>
  <si>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</si>
  <si>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</si>
  <si>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</si>
  <si>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</si>
  <si>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</si>
  <si>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</si>
  <si>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</si>
  <si>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</si>
  <si>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</si>
  <si>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</si>
  <si>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</si>
  <si>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</si>
  <si>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</si>
  <si>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</si>
  <si>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</si>
  <si>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</si>
  <si>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</si>
  <si>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</si>
  <si>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</si>
  <si>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</si>
  <si>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</si>
  <si>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</si>
  <si>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</si>
  <si>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</si>
  <si>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</si>
  <si>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</si>
  <si>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</si>
  <si>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</si>
  <si>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</si>
  <si>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</si>
  <si>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</si>
  <si>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</si>
  <si>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</si>
  <si>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</si>
  <si>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</si>
  <si>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</si>
  <si>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</si>
  <si>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</si>
  <si>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</si>
  <si>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</si>
  <si>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</si>
  <si>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</si>
  <si>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</si>
  <si>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</si>
  <si>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</si>
  <si>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</si>
  <si>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</si>
  <si>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</si>
  <si>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</si>
  <si>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</si>
  <si>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</si>
  <si>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</si>
  <si>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</si>
  <si>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</si>
  <si>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</si>
  <si>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</si>
  <si>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</si>
  <si>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</si>
  <si>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</si>
  <si>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</si>
  <si>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</si>
  <si>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</si>
  <si>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</si>
  <si>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</si>
  <si>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</si>
  <si>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</si>
  <si>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</si>
  <si>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</si>
  <si>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</si>
  <si>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</si>
  <si>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</si>
  <si>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</si>
  <si>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</si>
  <si>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</si>
  <si>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</si>
  <si>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</si>
  <si>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</si>
  <si>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</si>
  <si>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</si>
  <si>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</si>
  <si>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</si>
  <si>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</si>
  <si>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</si>
  <si>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</si>
  <si>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</si>
  <si>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</si>
  <si>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</si>
  <si>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</si>
  <si>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</si>
  <si>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</si>
  <si>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</si>
  <si>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</si>
  <si>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</si>
  <si>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</si>
  <si>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</si>
  <si>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</si>
  <si>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</si>
  <si>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</si>
  <si>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</si>
  <si>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</si>
  <si>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</si>
  <si>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</si>
  <si>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</si>
  <si>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</si>
  <si>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</si>
  <si>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</si>
  <si>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</si>
  <si>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</si>
  <si>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</si>
  <si>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</si>
  <si>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</si>
  <si>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</si>
  <si>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</si>
  <si>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</si>
  <si>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</si>
  <si>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</si>
  <si>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</si>
  <si>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</si>
  <si>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</si>
  <si>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</si>
  <si>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</si>
  <si>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</si>
  <si>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</si>
  <si>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</si>
  <si>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</si>
  <si>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</si>
  <si>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</si>
  <si>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</si>
  <si>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</si>
  <si>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</si>
  <si>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</si>
  <si>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</si>
  <si>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</si>
  <si>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</si>
  <si>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</si>
  <si>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</si>
  <si>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</si>
  <si>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</si>
  <si>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</si>
  <si>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</si>
  <si>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</si>
  <si>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</si>
  <si>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</si>
  <si>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</si>
  <si>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</si>
  <si>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</si>
  <si>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</si>
  <si>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</si>
  <si>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</si>
  <si>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</si>
  <si>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</si>
  <si>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</si>
  <si>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</si>
  <si>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</si>
  <si>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</si>
  <si>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</si>
  <si>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</si>
  <si>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</si>
  <si>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</si>
  <si>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</si>
  <si>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</si>
  <si>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</si>
  <si>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</si>
  <si>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</si>
  <si>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</si>
  <si>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</si>
  <si>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</si>
  <si>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</si>
  <si>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</si>
  <si>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</si>
  <si>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</si>
  <si>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</si>
  <si>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</si>
  <si>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</si>
  <si>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</si>
  <si>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</si>
  <si>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</si>
  <si>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</si>
  <si>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</si>
  <si>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</si>
  <si>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</si>
  <si>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</si>
  <si>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</si>
  <si>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</si>
  <si>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</si>
  <si>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</si>
  <si>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</si>
  <si>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</si>
  <si>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</si>
  <si>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</si>
  <si>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</si>
  <si>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</si>
  <si>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</si>
  <si>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</si>
  <si>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</si>
  <si>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</si>
  <si>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Усвојен буџет за 2018</t>
  </si>
  <si>
    <t>Текући буџет за 2018</t>
  </si>
  <si>
    <t>Извршење у 2018</t>
  </si>
  <si>
    <t>Остварена вредност у 2018.</t>
  </si>
  <si>
    <t>вредност 2017.</t>
  </si>
  <si>
    <t>у 2018.</t>
  </si>
  <si>
    <t>0101-П1</t>
  </si>
  <si>
    <t xml:space="preserve">Насипање атарских путева </t>
  </si>
  <si>
    <t xml:space="preserve">Спровођење усвојене пољопривредне политике и политике руралног развоја на подручју локалне самоуправе </t>
  </si>
  <si>
    <t>Удео регистрованих пољопривредних газдинстава у укупном броју пољопривредних газдинстава</t>
  </si>
  <si>
    <t>%</t>
  </si>
  <si>
    <t>82 % (3350/4090)</t>
  </si>
  <si>
    <t>65                      (2675/4090)</t>
  </si>
  <si>
    <t xml:space="preserve"> Кроз програм пољопривреде реализују се два програма и то: Годишњи програм заштите, уређења  и коришћења пољопривредног земљишта општине Крупањ за текућу годину и Програм подршке за спровођење пољопривредне политике и политике руралног развоја општине Крупањ, као и елаборати .                                                                                                                                                                                             Мере подршке руралном развоју уписане су у Годишњем програму заштите, уређења  и коришћења пољопривредног земљишта општине Крупањ за текућу годину, конкретно у другом делу програма који је приказан  кроз табелу 8-план прихода сопственог учешћа и табелу 9-програм утврђивања радова на заштити и уређењу  пољопривредног земљишта, док трећи део програма предстваља план коришћења државног пољопривредног земљишта. Програм израђује комисија а доноси скупштина до 31.марта текуће године, након предходно прибављеног мишљења комисије и добијене  сагласности министарства. Средства од закупа и промене намене пољопривредног земљишта користе се за  реализацију овог програма у складу са чланом 25. и 71. Закона о пољопривредном земљишту.                                                                                                                                                                                             Скупштина  усваја  Програм подршке за спровођење пољопривредне политике и политике руралног развоја општине Крупањ (који израђује општинска комисија), за текућу годину  по предходно добијеној сагласности министарства у складу са чланом 13. Закона о подстицајима у пољопривреди и руралном развоју који се састоји из општих информација, табеларног приказа планираних мера са описом и идентификациону карту. Програм садржи финансијски оквир кроз мере директних плаћања, мере руралног развоја,  мере кредитне подршке и посебне подстицаје. Свака мера обухвата више сектора у оквиру којег се налазе  инвестиције. Кроз сваку меру дат је детаљан опис образложења, циљеви мера, веза са мерама НПРР, крајњи корисници, економска одрживост, општи критеријуми за све кориснике, специфични критеријуми, критеријуми селекције, индикатори/показатељи и административна процедура. Програм спроводи општинска комисија а извештај о спроведеним мерама за предходну годину  доставља се  надлежном министарству  најкасније до 31. марта текуће године на прописаном обрасцу у складу са чланом 13. став 6. Закона о подстицајима у пољопривреди и руралном развоју, те су индикатори мерљиви и могу се исказати вредносно (број подржаних РПГ за подстицаје и вредност подстицаја за сваког корисника у динарима) а у односу на буџетска средства могу се исказати процентуално.   Основ : члан 60.Закона о пољопривредном земљишту  ("Службени гласник РС" бр. 62/06, 65/08-др.закон,  41/09 , 112/15 и 80/2017), Правилник о условима и поступку давања у закуп и на коришћење пољопривредног земљишта у државној својини ("Службени гласник РС" бр. 16/2017 и 111/17), Статут општине Крупањ ("Службени лист општине Крупањ" бр. 19/08),  Закон о подстицајима у пољопривреди и руралном развоју ("Службени гласник РС" бр. 10/2013, 142/2014, 103/2015 и 101/16), Одлука о образовању буџетског фонда за развој пољопривреди у општини Крупањ ("Службени лист општине Крупањ" бр. 4/2011), Правилник о обрасцу и садржини програма подршке за спровођење пољопривредне политике и политике руалног развоја и обрасци извештаја о спровођењу мера пољопривредне политике и политике руралног развоја ("Службени гласник РС"бр. 24/15, 111/15, 110/16 и 16/18), Стратегија одрживог развоја општине Крупањ за период од 2016. до 2020.године ("Службени лист општине Крупањ" бр. 4/16) и др. подзаконски акти (уредбе, правилници и конкурси надлежног мнистарства).                                                                                                                                                          Годишњи програм заштите, уређења  и коришћења пољопривредног земљишта спровела је општинска комисија за спровођење програма чији је задатак да уради одлуку о расписивању јавног огласа и предложи парцеле планиране годишњим програмом за закуп по предходно прибављеној сагласности министарства, донесе одлуку о избору најповољнијег понуђача по предходно прибављеној сагласности министарства и спроведе административну процедуру код потписивања уговора између министарства као закуподавца и закупца у складу са правноснажним одлукама.  О спроведеним програмским активностима у складу са чланом 71. Закона о пољопривредном  земљишту до 31.јануара наредне  године у обавези смо да доставимо надлежном министарству извештај о коришћењу средстава за реализацију програма у писаној форми и прописаном обрасцу кроз табелу 9б. Овај извештај је благовремено достављен Управи за пољопривтрдно земљиште.  Прилив средстава од закупа пољопривредног земљишта у државној својини износи 16.025,28 динара. Прилив средстава од промене намене обрадивог пољопривредног земљишта износи 32.130,00 динара. Ова средства нису коришћена. У складу са Уредбом о утврђивању Програма извођења радова на заштити, уређењу и коришћењу пољопривредног земљишта у државној својини  за 2018.годину  ("Службени гласник РС" бр. 39/18), нисмо конкурисали за уређење пољских путева, јер овом уредбом министарство није предвидело уређење атарских путева.  До 10. новембра текуће године у обавези смо да надлежном министарству доставимо извештај о уплати средстава остварених од давања у закуп пољопривредног земљишта и објеката у државној својини.                                                                                                                                               Програм подршке пољопривредне политике и политике руралног развоја за 2018.годину спроводи   општинска комисија која  има задатак да распише конкурс, прикупи и обради пријаве, јавно објави прелиминарну листу кандидата за подстицаје, изврши контролу на лицу места о набављеном предмету инвестиције за сваког корисника (записник), донесе предлог одлуке за сваку инвестицију и нацрт решења о исплати подстицаја, како је и  дефинисано административном процедуром програма. Извештај о спроведеним мерама за предходну годину  доставља се  надлежном министарству  најкасније до 31. марта текуће године на прописаном обрасцу у складу са чланом 13. став 6. Законао подстицајима у пољопривреди и руралном развоју и Правилником  о обрасцу и садржини програма подршке за спровођење пољопривредне политике и политике руалног развоја и обрасци извештаја о спровођењу мера пољопривредне политике и политике руралног развоја ("Службени гласник РС"бр. 24/15, 111/15 и 110/16) у форми прописане ексцел табеле  која се састоји из два дела: извештај о спроведеним мерама (број поднетих захтава, број исплаћених захтева, планирана и исплаћена средства,   укупна вредност инвестиције са и без пренетих обавеза из предходне године) и извештај о корисницима (име и презиме сваког корисника подстицаја, БРПГ, мера, шифра и врста инвестиције,  исплаћен подстицај, апсолутни износ подстицаја и укупна вредност инвестиције). Исплаћен укупан износ подстицаја може се исказати и процентуално у односу на буџетска средства.            </t>
  </si>
  <si>
    <t xml:space="preserve"> Одступања код реализације програма подршке за спровођење пољопривредне политике и политике руралног развоја за 2018.годину могућа су јер општина не може да утиче на број поднетих захтева, што зависи од куповне моћи РПГ  а интересовања за општинске подстицаје подстоје последњих пет година а значајна срества се  издвајају   и на републичком нивоу, па је циљ  пољопривредних подстицаја да се више средстава повуче из републике, односно да мањи пољ. произвођачи добију подстицај из општинског буџета уз основни услов да се  подстицаји на националном и локаном нивоу не преклапају. Одступања по Годишњем програму заштите, уређења и коришћења пољопривредног земљишта су могућа због уредби и правилника надлежног министарства који се  не донесу благовремено како би општина могла да планира своја средства на време. Ове године општина није могла да конкурише за атарске путеве због измењене уредбе па је опредељених 4.000.000,00 динара  скинуто другим ребалансом буџета. </t>
  </si>
  <si>
    <t xml:space="preserve"> Решење СО-е Крупањ о усвајању Програма подршке пољопривредне политике и политике руралног развоја за 2018.г. I број:320-19/2018 од 30.05.2018.г. и Одлука СО-е Крупањ  о усвајању годишњег програма заштите, уређења и коришћења пољопривредног земљишта Iброј: 320-14/2018 од 28.03.2018.годину.</t>
  </si>
  <si>
    <t xml:space="preserve">Број регистрованих пољопривредних газдинстава која су корисници мера руралног развоја у односу на укупан број пољопривредних газдинстава </t>
  </si>
  <si>
    <t>дужина урађеног пута у  км</t>
  </si>
  <si>
    <t>км</t>
  </si>
  <si>
    <t xml:space="preserve">  Спровођење годишњег програма заштите, уређење и коришћења пољопривредног земљишта на пројекту насипања атарских путева није било могуће,  јер Уредбом и конкурсом  Министраства пољопривреде, шумарства и водопривреде није било предвиђено уређење атарских путева, због чега су ова средства ребалансом скинута. </t>
  </si>
  <si>
    <t xml:space="preserve">Буџетом општине Крупањ  ("Службени лист општине Крупањ" бр. 29/2017)  је најпре било предвиђено 500.000,00 динара  за мере подршке руралном развоју да би се првим ребалансом Одлуке о буџету ова средства увећала на укупно 1.200.000,00 динара.   Председник општине  је  склопио  уговор са ПССС "Пољосавет" д.о.о. Лозница II број: 404-6/2018 од 09.02.2018.г.  Предмет уговора је израда елабората за идентификацију проблема у области аграрног и руралног развоја у општини Крупањ ЈНМВ бр. 404-6/2018.  За ову намену опредељено је 1.200.000,00 динара првим ребалансом одлуке о буџету.   По наведеном уговору урађен је елаборат и средства исплаћена.  У оквиру редовних активности ПССС "Пољосавет" д.о.о. Лозница одржава сваког месеца едукације, семинаре по месним заједницама везано за контролу плодности земљишта, ИПАРД подстицаје, уредбе, правилнике министарства о подстицајима у пољопривреди итд . Едукације се одржавају у сардњи са надлежним министарством и  Општинском управом Крупањ.  </t>
  </si>
  <si>
    <t xml:space="preserve">Достављен урађен елаборат од стране ПССС "Пољосавет" Лозница и ДМС база Комисије за спровођење годишњег програма </t>
  </si>
  <si>
    <t xml:space="preserve">  Проценат коришћења пољопривредног земљишта обухваћених годишњим програмом, у односу на укупне расположиве пољопривредне површине. Укупна површина пољ. зем. у  др. св. 629,5416ха а за давање у закуп предвиђено  75,4203ха што износи 8,35% . Дато у закуп 2018.г. кроз 5 уговора 3,4648ха.</t>
  </si>
  <si>
    <t>Општина одобрава исплату наведеној служби по предходно закљученом уговору и  урађеном елаборату. Циљна вредност била је  површина земљишта предвиђена за давање у закуп  у односу на укупну површину пољопривредног земљишта у државној својини.  Сада се програм израђује кроз  ткз. ИНЗЕМ базу па је укупна површина земљишта у државној својини за 2018. г.  629,5416 ха а планирано  за давање у закуп 75,4203ха, што је  8,35 %.  Оглас за давање у закуп у првом кругу расписан је у законском  року   дана 23.05.2018.г.  по предходно добијеној сагласности министарства и у првом кругу није било заинтересованих понуђача за давање у закуп (Доказ: записник комисије  са јавног отварања понуда од 25.06.2018.г.)  Оглас за давање у закуп у другом кругу расписан је у законском  року   дана 13.07.2018.г.  по предходно добијеној сагласности министарства  и ту је било пет јавних надметања (доказ: записник комисије  са јавног отварања понуда од 31.08.2018.г.) а што је се реализовано у дргој половини године.  Остварена вредност 4,59% (придвићено у закуп/дато у закуп</t>
  </si>
  <si>
    <t xml:space="preserve"> Атарски путеви нису рађени јер министарство није субвенционисало насипање атарских путева, због чега су средства ребалансом скинута. </t>
  </si>
  <si>
    <t>Средства за ову ставку су ребалансом  скинута јер се реализација не може извести  у складу са предложеном уредбом.  Извештаја о утрошеним средствима за 2018,г, достављен МПШВ у складу са законом до 31. марта текуће године за предходну годину. Укупан прилив  средстава од промене намене и закупа пољ. земљ. износи 48.155,28 динара. Одлука СО-е Крупањ  о усвајању годишњег програма заштите, уређења и коришћења пољопривредног земљишта Iброј: 320-14/2018 од 28.03.2018.годину и подаци из ДМС база</t>
  </si>
  <si>
    <r>
      <t xml:space="preserve">  </t>
    </r>
    <r>
      <rPr>
        <sz val="10"/>
        <color indexed="8"/>
        <rFont val="Calibri"/>
        <family val="2"/>
        <charset val="238"/>
      </rPr>
      <t>Одступања код реализације програма подршке за спровођење пољопривредне политике и политике руралног развоја за 2018.годину могућа су јер општина не може да утиче на број поднетих захтева, што зависи од куповне моћи РПГ  а интересовања за општинске подстицаје подстоје последњих пет година а значајна срества се  издвајају   и на републичком нивоу, па је циљ  пољопривредних подстицаја да се више средстава повуче из републике, односно да мањи пољ. произвођачи добију подстицај из општинског буџета уз основни услов да се  подстицаји на националном и локаном нивоу не преклапају, што је регулисано издавањем потврде од стране Општинске управе Крупањ. Укупан износ остварених подстицаја за 2018.г. износи  22.050.496,11 динара (извор 13- 2.999.847,50динара, извор 01-19.050.648,61динара). За регрес за репродуктивни материјал потрошено је 1.691.896,58 динара. За суфинансирања камата-кредитну подршку  потрошено је 6.410,00 динара. Кроз рурални развој  (инвестиције у физичку имовину  и одрживо коршћење пољопривредног земљишта утрошено је 20.310.589,53 динара. За посебне подстицаје потрошено је 41.600динара. Ближи опис потрошених средстава дат је у Извештају (који је саставни део овог акта) на прописаном обрасцу министарства и достављен благовремено МПШВ дана 18.02.2019.г. на основу последње измене програма, на коју је министарство дало сагласност. Након усвојене измене програма наставиће се са исплатом пренетих средства у износу од 500.000, 00 динара, јер преко 12 РПГ није добило подстицаје, због чега су буџетом за 2019.г. пренета средства за ове намене. Проблем је што се ребалансом ова средства смањују-увећавају након већ усвојених програма тако да нема усаглашености.</t>
    </r>
  </si>
  <si>
    <t>Начелник општинске управе</t>
  </si>
  <si>
    <t>Изградња одрживог, ефикасаног и конкурентаног пољопривредног сектора</t>
  </si>
  <si>
    <t>Подизање нивоа знања пољопривредних произвођача</t>
  </si>
  <si>
    <t>Унапређење руралне инфраструктуре</t>
  </si>
  <si>
    <t>"Службени лист Општине Крупањ" број 9/2018 и 5/2018   - Програм подршке за спровођење пољопривредне политике и политике руралног развоја општине Крупањ и  Годишњи програм заштите, уређења  и коришћења пољопривредног земљишта општине Крупањ</t>
  </si>
  <si>
    <r>
      <t xml:space="preserve"> Скупштина  усваја  Програм подршке за спровођење пољопривредне политике и политике руралног развоја општине Крупањ, за текућу годину  по предходно добијеној сагласности министарства у складу са чланом 13. Закона о подстицајима у пољопривреди и руралном развоју који се састоји из општих информација, табеларног приказа планираних мера са описом и идентификациону карту. Програм садржи финансијски оквир кроз мере директних плаћања, мере руралног развоја, мере кредитне подршке и посебне подстицаје . Свака мера обухвата више сектора у оквиру којег се налазе  инвестиције. Кроз сваку мера дат је детаљан опис циља, економске одрживости,  индикатора, општих и специфичних критеријума и др. показатеља. Програм спроводи општинска комисија а извештај о спроведеним мерама за предходну годину  доставља се  надлежном министарству  најкасније до 31. марта текуће године на прописаном обрасцу у складу са чланом 13. став 6. Законао подстицајима у пољопривреди и руралном развоју, те су индикатори мерљиви и могу се исказати у процентима.                                                                                                                                                                                                                                        Основ:  Статута општине Крупањ ("Службени лист општине Крупањ" бр. 19/08),    Закона о подстицајима у пољопривреди и руралном развоју ("Службени гласник РС" бр. 10/2013, 142/2014 и 103/2015 и 101/2016), Одлуке о образовању буџетског фонда за развој пољопривреди у општини Крупањ ("Службени лист општине Крупањ" бр. 4/2011), Правилника о обрасцу и садржини програма подршке за спровођење пољопривредне политике и политике руалног развоја и обрасци извештаја о спровођењу мера пољопривредне политике и политике руралног развоја ("Службени гласник РС"бр. 24/15, 111/15, 110/16 и 16/2018), Стратегија одрживог развоја општине Крупањ за период од 2016. до 2020.године ("Службени лист општине Крупањ" бр. 4/16) и др. подзаконски акти (уредбе, правилници и конкурси надлежног мнистарства).                                                                                                                                                                                                 Решењем СО-е Крупањ I Број: 320-19/2018 од 30.05.2018.г. усвојен је Програм за спровођење пољопривредне политике и политике руралног развоја општине Крупањ за 2018.годину ("Службени лист општине Крупањ" бр.9/2018). Одлуком о буџету општине Крупањ  за 2018.г.  ("Службени лист општине Крупањ" бр. 29/17) предвиђено је за субвенције јавним нефинансијским предузећима  и организацијама  22.172. 971,00 динара, што је предложено и наведеним програмом.   Првим ребалансом буџета за 2018.г. а након усвојеног програма од стране СО-е Крупањ по предходно добијеној сагласности надлежног министарства ова средства су из непознатих разлога смањена на 20.472.971,00 динар , да би другим ребалансом буџета  за 2018.г. враћена на 22. 172.971,00 динар. Трећим ребалансом буџета ("Службени лист општине Крупањ" бр. 26/18) подстицаји за пољопривреду износе 22.672.971,00 динара, након чега је урађена измена програма, добијена сагласност министарства а скупштина још увек исти није усвојила због чега је остало преко 12 РПГ којима подстицаји нису исплаћени. Комисија за спровођење програма расписала је конкурс за доделу подстицајних средстава дана 04.06.2018.године који је трајао до 15.08.2018.г. осим за куповину уматичених говеда и воћних садница као и за регрес за вештачко осемењавање уматичених грла који је трајао до 30. новембра 2018.године. Програмом (без измена) су предвиђена укупна средства у износу од 22.172.971,00 динара. За регрес за вештачко осемењавање програмом је предвиђено 1.700.000,00 динара, за суфинансирање камата 50.000,00 динара, за инвестиције у физичку имовину 19.162.971 (куповина оваца/коза 10.000.000,00 дин а за остало 9.162.971,00 динара), за одрживо коришћење пољопривредног земљишта 1.200.000,00 динара и посебне подстицаје кроз промотивне активности (сајмови, стручна предавања) 60.000,00 динара. </t>
    </r>
    <r>
      <rPr>
        <sz val="11"/>
        <rFont val="Calibri"/>
        <family val="2"/>
        <charset val="238"/>
      </rPr>
      <t xml:space="preserve">Укупан износ исплаћених подстицаја за 2018.г. износи 22.050.496,11 динара (извор 13- 2.999.847,50динара, извор 01-19.050.648,61динара). За регрес за репродуктивни материјал потрошено је 1.691.896,58 динара. За суфинансирања камата-кредитну подршку  потрошено је 6.410,00 динара. Кроз рурални развој  (инвестиције у физичку имовину  и одрживо коршћење пољопривредног земљишта утрошено је 20.310.589,53 динара. за посебне подстицаје потрошено је 41.600динара. Ближи опис потрошених средстава дат је у Извештају (који је саставни део овог акта) на прописаном обрасцу министарства и достављен благовремено МПШВ дана 18.02.2019.г. на основу последње измене програма, на коју је министарство дало сагласност. </t>
    </r>
  </si>
</sst>
</file>

<file path=xl/styles.xml><?xml version="1.0" encoding="utf-8"?>
<styleSheet xmlns="http://schemas.openxmlformats.org/spreadsheetml/2006/main">
  <numFmts count="1">
    <numFmt numFmtId="164" formatCode="0.0%"/>
  </numFmts>
  <fonts count="27">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0"/>
      <name val="Calibri"/>
      <family val="2"/>
    </font>
    <font>
      <sz val="10"/>
      <color indexed="8"/>
      <name val="Calibri"/>
      <family val="2"/>
      <charset val="238"/>
    </font>
    <font>
      <sz val="11"/>
      <name val="Calibri"/>
      <family val="2"/>
      <charset val="238"/>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sz val="10"/>
      <color theme="1"/>
      <name val="Calibri"/>
      <family val="2"/>
      <scheme val="minor"/>
    </font>
    <font>
      <b/>
      <sz val="11"/>
      <color theme="1"/>
      <name val="Calibri"/>
      <family val="2"/>
      <charset val="238"/>
      <scheme val="minor"/>
    </font>
    <font>
      <sz val="10"/>
      <name val="Calibri"/>
      <family val="2"/>
      <scheme val="minor"/>
    </font>
    <font>
      <sz val="11"/>
      <name val="Calibri"/>
      <family val="2"/>
      <scheme val="minor"/>
    </font>
    <font>
      <b/>
      <sz val="10"/>
      <color theme="1"/>
      <name val="Calibri"/>
      <family val="2"/>
      <charset val="204"/>
      <scheme val="minor"/>
    </font>
    <font>
      <sz val="10"/>
      <color theme="1"/>
      <name val="Calibri"/>
      <family val="2"/>
      <charset val="238"/>
      <scheme val="minor"/>
    </font>
    <font>
      <sz val="11"/>
      <name val="Calibri"/>
      <family val="2"/>
      <charset val="238"/>
      <scheme val="minor"/>
    </font>
    <font>
      <b/>
      <sz val="8"/>
      <color theme="1"/>
      <name val="Calibri"/>
      <family val="2"/>
      <charset val="238"/>
      <scheme val="minor"/>
    </font>
    <font>
      <b/>
      <sz val="10"/>
      <color theme="1"/>
      <name val="Calibri"/>
      <family val="2"/>
      <scheme val="minor"/>
    </font>
    <font>
      <b/>
      <sz val="10"/>
      <color theme="1"/>
      <name val="Calibri"/>
      <family val="2"/>
      <charset val="238"/>
      <scheme val="minor"/>
    </font>
    <font>
      <sz val="10"/>
      <color theme="1"/>
      <name val="Calibri"/>
      <family val="2"/>
      <charset val="204"/>
      <scheme val="minor"/>
    </font>
    <font>
      <b/>
      <sz val="10"/>
      <name val="Calibri"/>
      <family val="2"/>
      <scheme val="minor"/>
    </font>
    <font>
      <b/>
      <sz val="8"/>
      <name val="Calibri"/>
      <family val="2"/>
      <charset val="204"/>
      <scheme val="minor"/>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6">
    <xf numFmtId="0" fontId="0" fillId="0" borderId="0"/>
    <xf numFmtId="0" fontId="8" fillId="0" borderId="0"/>
    <xf numFmtId="0" fontId="3" fillId="0" borderId="0"/>
    <xf numFmtId="0" fontId="9" fillId="0" borderId="0" applyBorder="0"/>
    <xf numFmtId="0" fontId="10" fillId="0" borderId="0"/>
    <xf numFmtId="0" fontId="7" fillId="0" borderId="0"/>
  </cellStyleXfs>
  <cellXfs count="150">
    <xf numFmtId="0" fontId="0" fillId="0" borderId="0" xfId="0"/>
    <xf numFmtId="0" fontId="13" fillId="0" borderId="0" xfId="0" applyFont="1" applyBorder="1" applyAlignment="1">
      <alignment vertical="center" wrapText="1"/>
    </xf>
    <xf numFmtId="0" fontId="11" fillId="0" borderId="0" xfId="0" applyFont="1" applyBorder="1" applyAlignment="1">
      <alignment vertical="center" wrapText="1"/>
    </xf>
    <xf numFmtId="0" fontId="12" fillId="0" borderId="0" xfId="0" applyFont="1" applyBorder="1" applyAlignment="1">
      <alignment vertical="center" wrapText="1"/>
    </xf>
    <xf numFmtId="49" fontId="0" fillId="0" borderId="0" xfId="0" applyNumberFormat="1"/>
    <xf numFmtId="0" fontId="13" fillId="0" borderId="16" xfId="0" applyFont="1" applyBorder="1" applyAlignment="1">
      <alignment vertical="center" wrapText="1"/>
    </xf>
    <xf numFmtId="0" fontId="11" fillId="0" borderId="0" xfId="0" applyFont="1" applyBorder="1" applyAlignment="1">
      <alignment horizontal="left" vertical="top" wrapText="1"/>
    </xf>
    <xf numFmtId="0" fontId="11" fillId="2" borderId="17" xfId="0" applyFont="1" applyFill="1" applyBorder="1" applyAlignment="1">
      <alignment horizontal="center" vertical="center" wrapText="1"/>
    </xf>
    <xf numFmtId="0" fontId="14" fillId="0" borderId="15" xfId="0" applyFont="1" applyBorder="1" applyAlignment="1">
      <alignment vertical="center" wrapText="1"/>
    </xf>
    <xf numFmtId="0" fontId="0" fillId="0" borderId="0" xfId="0" applyNumberFormat="1"/>
    <xf numFmtId="49" fontId="0" fillId="3" borderId="0" xfId="0" applyNumberFormat="1" applyFill="1"/>
    <xf numFmtId="0" fontId="0" fillId="0" borderId="0" xfId="0" applyFill="1"/>
    <xf numFmtId="0" fontId="10" fillId="0" borderId="0" xfId="4"/>
    <xf numFmtId="0" fontId="1" fillId="0" borderId="0" xfId="5" applyFont="1" applyAlignment="1">
      <alignment vertical="top"/>
    </xf>
    <xf numFmtId="0" fontId="2" fillId="0" borderId="0" xfId="5" applyFont="1" applyAlignment="1">
      <alignment vertical="top"/>
    </xf>
    <xf numFmtId="0" fontId="7" fillId="0" borderId="0" xfId="5"/>
    <xf numFmtId="0" fontId="1" fillId="0" borderId="0" xfId="5" quotePrefix="1" applyFont="1" applyAlignment="1">
      <alignment vertical="top"/>
    </xf>
    <xf numFmtId="0" fontId="1" fillId="0" borderId="0" xfId="5" applyFont="1" applyAlignment="1"/>
    <xf numFmtId="0" fontId="7"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3" fontId="0" fillId="0" borderId="1" xfId="0" applyNumberFormat="1" applyBorder="1"/>
    <xf numFmtId="0" fontId="0" fillId="0" borderId="0" xfId="0" applyFont="1"/>
    <xf numFmtId="0" fontId="15" fillId="2" borderId="17"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4" fillId="0" borderId="15" xfId="0" applyFont="1" applyBorder="1" applyAlignment="1">
      <alignment horizontal="center" vertical="center" wrapText="1"/>
    </xf>
    <xf numFmtId="0" fontId="4" fillId="0" borderId="3" xfId="0" applyFont="1" applyBorder="1" applyAlignment="1" applyProtection="1">
      <alignment horizontal="center" vertical="center" wrapText="1"/>
      <protection locked="0"/>
    </xf>
    <xf numFmtId="0" fontId="14" fillId="0" borderId="16" xfId="0" applyFont="1" applyBorder="1" applyAlignment="1">
      <alignment horizontal="center" vertical="center" wrapText="1"/>
    </xf>
    <xf numFmtId="0" fontId="14" fillId="0" borderId="15" xfId="0" applyFont="1" applyBorder="1" applyAlignment="1">
      <alignment horizontal="left" vertical="center" wrapText="1"/>
    </xf>
    <xf numFmtId="0" fontId="16" fillId="0" borderId="15" xfId="0" applyFont="1" applyBorder="1" applyAlignment="1">
      <alignment vertical="center" wrapText="1"/>
    </xf>
    <xf numFmtId="0" fontId="16" fillId="0" borderId="15" xfId="0" applyFont="1" applyBorder="1" applyAlignment="1">
      <alignment horizontal="center" vertical="center" wrapText="1"/>
    </xf>
    <xf numFmtId="0" fontId="17" fillId="0" borderId="0" xfId="0" applyFont="1"/>
    <xf numFmtId="2" fontId="0" fillId="0" borderId="0" xfId="0" applyNumberFormat="1"/>
    <xf numFmtId="2" fontId="12" fillId="0" borderId="0" xfId="0" applyNumberFormat="1" applyFont="1" applyBorder="1" applyAlignment="1">
      <alignment vertical="center" wrapText="1"/>
    </xf>
    <xf numFmtId="0" fontId="0" fillId="0" borderId="4" xfId="0" applyBorder="1" applyAlignment="1">
      <alignment horizontal="left"/>
    </xf>
    <xf numFmtId="0" fontId="0" fillId="0" borderId="2" xfId="0" applyBorder="1" applyAlignment="1">
      <alignment horizontal="left" vertical="top"/>
    </xf>
    <xf numFmtId="0" fontId="0" fillId="0" borderId="4" xfId="0" applyBorder="1" applyAlignment="1">
      <alignment horizontal="left" vertical="top"/>
    </xf>
    <xf numFmtId="0" fontId="0" fillId="0" borderId="11" xfId="0" applyBorder="1" applyAlignment="1">
      <alignment horizontal="left" vertical="top"/>
    </xf>
    <xf numFmtId="0" fontId="0" fillId="3" borderId="2" xfId="0" applyFill="1" applyBorder="1" applyAlignment="1">
      <alignment horizontal="center"/>
    </xf>
    <xf numFmtId="0" fontId="0" fillId="3" borderId="12" xfId="0" applyFill="1" applyBorder="1" applyAlignment="1">
      <alignment horizontal="center"/>
    </xf>
    <xf numFmtId="0" fontId="0" fillId="3" borderId="13" xfId="0" applyFill="1" applyBorder="1" applyAlignment="1">
      <alignment horizontal="center"/>
    </xf>
    <xf numFmtId="0" fontId="0" fillId="0" borderId="12" xfId="0" applyBorder="1" applyAlignment="1">
      <alignment horizontal="left" vertical="top"/>
    </xf>
    <xf numFmtId="0" fontId="0" fillId="0" borderId="13" xfId="0" applyBorder="1" applyAlignment="1">
      <alignment horizontal="left" vertical="top"/>
    </xf>
    <xf numFmtId="0" fontId="19" fillId="0" borderId="5" xfId="0" applyFont="1" applyBorder="1" applyAlignment="1">
      <alignment horizontal="left" vertical="top" wrapText="1"/>
    </xf>
    <xf numFmtId="0" fontId="19" fillId="0" borderId="6" xfId="0" applyFont="1" applyBorder="1" applyAlignment="1">
      <alignment horizontal="left" vertical="top" wrapText="1"/>
    </xf>
    <xf numFmtId="0" fontId="19" fillId="0" borderId="7" xfId="0" applyFont="1" applyBorder="1" applyAlignment="1">
      <alignment horizontal="left" vertical="top" wrapText="1"/>
    </xf>
    <xf numFmtId="0" fontId="19" fillId="0" borderId="10" xfId="0" applyFont="1" applyBorder="1" applyAlignment="1">
      <alignment horizontal="left" vertical="top" wrapText="1"/>
    </xf>
    <xf numFmtId="0" fontId="19" fillId="0" borderId="4" xfId="0" applyFont="1" applyBorder="1" applyAlignment="1">
      <alignment horizontal="left" vertical="top" wrapText="1"/>
    </xf>
    <xf numFmtId="0" fontId="19" fillId="0" borderId="11" xfId="0" applyFont="1" applyBorder="1" applyAlignment="1">
      <alignment horizontal="left" vertical="top" wrapText="1"/>
    </xf>
    <xf numFmtId="0" fontId="18" fillId="0" borderId="4" xfId="0" applyFont="1" applyBorder="1" applyAlignment="1">
      <alignment horizontal="center" vertical="center"/>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11" xfId="0" applyBorder="1" applyAlignment="1">
      <alignment horizontal="left" vertical="top" wrapText="1"/>
    </xf>
    <xf numFmtId="0" fontId="15" fillId="2" borderId="18"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4" fillId="0" borderId="2" xfId="0" applyFont="1" applyBorder="1" applyAlignment="1">
      <alignment horizontal="left" vertical="top" wrapText="1"/>
    </xf>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49" fontId="0" fillId="0" borderId="2" xfId="0" applyNumberFormat="1" applyBorder="1" applyAlignment="1">
      <alignment horizontal="left" vertical="top"/>
    </xf>
    <xf numFmtId="49" fontId="0" fillId="0" borderId="4" xfId="0" applyNumberFormat="1" applyBorder="1" applyAlignment="1">
      <alignment horizontal="left" vertical="top"/>
    </xf>
    <xf numFmtId="49" fontId="0" fillId="0" borderId="11" xfId="0" applyNumberFormat="1" applyBorder="1" applyAlignment="1">
      <alignment horizontal="left" vertical="top"/>
    </xf>
    <xf numFmtId="0" fontId="0" fillId="0" borderId="2" xfId="0" applyBorder="1" applyAlignment="1">
      <alignment horizontal="center" vertical="top"/>
    </xf>
    <xf numFmtId="0" fontId="0" fillId="0" borderId="12" xfId="0" applyBorder="1" applyAlignment="1">
      <alignment horizontal="center" vertical="top"/>
    </xf>
    <xf numFmtId="0" fontId="0" fillId="0" borderId="13" xfId="0" applyBorder="1" applyAlignment="1">
      <alignment horizontal="center" vertical="top"/>
    </xf>
    <xf numFmtId="0" fontId="20" fillId="0" borderId="5" xfId="0" applyFont="1" applyBorder="1" applyAlignment="1">
      <alignment horizontal="left" vertical="top" wrapText="1"/>
    </xf>
    <xf numFmtId="0" fontId="20" fillId="0" borderId="6" xfId="0" applyFont="1" applyBorder="1" applyAlignment="1">
      <alignment horizontal="left" vertical="top" wrapText="1"/>
    </xf>
    <xf numFmtId="0" fontId="20" fillId="0" borderId="7" xfId="0" applyFont="1" applyBorder="1" applyAlignment="1">
      <alignment horizontal="left" vertical="top" wrapText="1"/>
    </xf>
    <xf numFmtId="0" fontId="20" fillId="0" borderId="8" xfId="0" applyFont="1" applyBorder="1" applyAlignment="1">
      <alignment horizontal="left" vertical="top" wrapText="1"/>
    </xf>
    <xf numFmtId="0" fontId="20" fillId="0" borderId="0" xfId="0" applyFont="1" applyBorder="1" applyAlignment="1">
      <alignment horizontal="left" vertical="top" wrapText="1"/>
    </xf>
    <xf numFmtId="0" fontId="20" fillId="0" borderId="9" xfId="0" applyFont="1" applyBorder="1" applyAlignment="1">
      <alignment horizontal="left" vertical="top" wrapText="1"/>
    </xf>
    <xf numFmtId="0" fontId="20" fillId="0" borderId="10" xfId="0" applyFont="1" applyBorder="1" applyAlignment="1">
      <alignment horizontal="left" vertical="top" wrapText="1"/>
    </xf>
    <xf numFmtId="0" fontId="20" fillId="0" borderId="4" xfId="0" applyFont="1" applyBorder="1" applyAlignment="1">
      <alignment horizontal="left" vertical="top" wrapText="1"/>
    </xf>
    <xf numFmtId="0" fontId="20" fillId="0" borderId="11" xfId="0" applyFont="1" applyBorder="1" applyAlignment="1">
      <alignment horizontal="left" vertical="top" wrapText="1"/>
    </xf>
    <xf numFmtId="0" fontId="11" fillId="2" borderId="18" xfId="0" applyFont="1" applyFill="1" applyBorder="1" applyAlignment="1">
      <alignment horizontal="center" vertical="center" wrapText="1"/>
    </xf>
    <xf numFmtId="0" fontId="11" fillId="2" borderId="20" xfId="0" applyFont="1" applyFill="1" applyBorder="1" applyAlignment="1">
      <alignment horizontal="center" vertical="center" wrapText="1"/>
    </xf>
    <xf numFmtId="2" fontId="11" fillId="2" borderId="18" xfId="0" applyNumberFormat="1" applyFont="1" applyFill="1" applyBorder="1" applyAlignment="1">
      <alignment horizontal="center" vertical="center" wrapText="1"/>
    </xf>
    <xf numFmtId="2" fontId="11" fillId="2" borderId="21" xfId="0" applyNumberFormat="1" applyFont="1" applyFill="1" applyBorder="1" applyAlignment="1">
      <alignment horizontal="center" vertical="center" wrapText="1"/>
    </xf>
    <xf numFmtId="0" fontId="0" fillId="3" borderId="2" xfId="0" applyFill="1" applyBorder="1" applyAlignment="1">
      <alignment horizontal="left" vertical="top"/>
    </xf>
    <xf numFmtId="0" fontId="0" fillId="3" borderId="12" xfId="0" applyFill="1" applyBorder="1" applyAlignment="1">
      <alignment horizontal="left" vertical="top"/>
    </xf>
    <xf numFmtId="0" fontId="0" fillId="3" borderId="13" xfId="0" applyFill="1" applyBorder="1" applyAlignment="1">
      <alignment horizontal="left" vertical="top"/>
    </xf>
    <xf numFmtId="0" fontId="14" fillId="0" borderId="16" xfId="0" applyFont="1" applyBorder="1" applyAlignment="1">
      <alignment wrapText="1"/>
    </xf>
    <xf numFmtId="0" fontId="14" fillId="0" borderId="2" xfId="0" applyFont="1" applyBorder="1" applyAlignment="1">
      <alignment horizontal="left" wrapText="1"/>
    </xf>
    <xf numFmtId="0" fontId="14" fillId="0" borderId="12" xfId="0" applyFont="1" applyBorder="1" applyAlignment="1">
      <alignment horizontal="left" wrapText="1"/>
    </xf>
    <xf numFmtId="0" fontId="14" fillId="0" borderId="13" xfId="0" applyFont="1" applyBorder="1" applyAlignment="1">
      <alignment horizontal="left" wrapText="1"/>
    </xf>
    <xf numFmtId="0" fontId="21" fillId="2" borderId="18"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22" fillId="0" borderId="2" xfId="0" applyFont="1" applyBorder="1" applyAlignment="1">
      <alignment horizontal="left" vertical="top"/>
    </xf>
    <xf numFmtId="0" fontId="23" fillId="0" borderId="19" xfId="0" applyFont="1" applyBorder="1" applyAlignment="1">
      <alignment horizontal="left" vertical="top"/>
    </xf>
    <xf numFmtId="0" fontId="23" fillId="0" borderId="0" xfId="0" applyFont="1" applyAlignment="1">
      <alignment horizontal="left" vertical="top"/>
    </xf>
    <xf numFmtId="0" fontId="23" fillId="0" borderId="16" xfId="0" applyFont="1" applyBorder="1" applyAlignment="1">
      <alignment horizontal="left"/>
    </xf>
    <xf numFmtId="0" fontId="23" fillId="0" borderId="4" xfId="0" applyFont="1" applyBorder="1" applyAlignment="1">
      <alignment horizontal="left"/>
    </xf>
    <xf numFmtId="0" fontId="22" fillId="0" borderId="1" xfId="0" applyFont="1" applyBorder="1" applyAlignment="1">
      <alignment horizontal="left" vertical="top"/>
    </xf>
    <xf numFmtId="0" fontId="18" fillId="0" borderId="19" xfId="0" applyFont="1" applyBorder="1" applyAlignment="1">
      <alignment horizontal="left" vertical="top"/>
    </xf>
    <xf numFmtId="0" fontId="18" fillId="0" borderId="0" xfId="0" applyFont="1" applyAlignment="1">
      <alignment horizontal="left" vertical="top"/>
    </xf>
    <xf numFmtId="0" fontId="24" fillId="0" borderId="5" xfId="0" applyFont="1" applyBorder="1" applyAlignment="1">
      <alignment horizontal="left" vertical="top" wrapText="1"/>
    </xf>
    <xf numFmtId="0" fontId="24" fillId="0" borderId="6" xfId="0" applyFont="1" applyBorder="1" applyAlignment="1">
      <alignment horizontal="left" vertical="top" wrapText="1"/>
    </xf>
    <xf numFmtId="0" fontId="24" fillId="0" borderId="7" xfId="0" applyFont="1" applyBorder="1" applyAlignment="1">
      <alignment horizontal="left" vertical="top" wrapText="1"/>
    </xf>
    <xf numFmtId="0" fontId="24" fillId="0" borderId="10" xfId="0" applyFont="1" applyBorder="1" applyAlignment="1">
      <alignment horizontal="left" vertical="top" wrapText="1"/>
    </xf>
    <xf numFmtId="0" fontId="24" fillId="0" borderId="4" xfId="0" applyFont="1" applyBorder="1" applyAlignment="1">
      <alignment horizontal="left" vertical="top" wrapText="1"/>
    </xf>
    <xf numFmtId="0" fontId="24" fillId="0" borderId="11" xfId="0" applyFont="1" applyBorder="1" applyAlignment="1">
      <alignment horizontal="left" vertical="top" wrapText="1"/>
    </xf>
    <xf numFmtId="0" fontId="11" fillId="2" borderId="14" xfId="0" applyFont="1" applyFill="1" applyBorder="1" applyAlignment="1">
      <alignment horizontal="center" vertical="center" wrapText="1"/>
    </xf>
    <xf numFmtId="10" fontId="14" fillId="0" borderId="15" xfId="0" applyNumberFormat="1" applyFont="1" applyBorder="1" applyAlignment="1">
      <alignment horizontal="center" vertical="center" wrapText="1"/>
    </xf>
    <xf numFmtId="9" fontId="14" fillId="0" borderId="15" xfId="0" applyNumberFormat="1" applyFont="1" applyBorder="1" applyAlignment="1">
      <alignment horizontal="center" vertical="center" wrapText="1"/>
    </xf>
    <xf numFmtId="2" fontId="14" fillId="0" borderId="15" xfId="0" applyNumberFormat="1" applyFont="1" applyBorder="1" applyAlignment="1">
      <alignment horizontal="center" vertical="center" wrapText="1"/>
    </xf>
    <xf numFmtId="0" fontId="0" fillId="0" borderId="5" xfId="0" applyBorder="1" applyAlignment="1">
      <alignment horizontal="justify"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0" fillId="0" borderId="4" xfId="0" applyBorder="1" applyAlignment="1">
      <alignment horizontal="justify" vertical="center" wrapText="1"/>
    </xf>
    <xf numFmtId="0" fontId="0" fillId="0" borderId="11" xfId="0" applyBorder="1" applyAlignment="1">
      <alignment horizontal="justify" vertical="center" wrapText="1"/>
    </xf>
    <xf numFmtId="0" fontId="11" fillId="2" borderId="22"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5" xfId="0" applyFont="1" applyFill="1" applyBorder="1" applyAlignment="1">
      <alignment horizontal="center" vertical="center" wrapText="1"/>
    </xf>
    <xf numFmtId="3" fontId="4" fillId="0" borderId="0" xfId="0" applyNumberFormat="1" applyFont="1" applyAlignment="1">
      <alignment horizontal="center" vertical="center"/>
    </xf>
    <xf numFmtId="0" fontId="11" fillId="2" borderId="26"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6" fillId="0" borderId="16" xfId="0" applyFont="1" applyBorder="1" applyAlignment="1">
      <alignment horizontal="center" vertical="center" wrapText="1"/>
    </xf>
    <xf numFmtId="0" fontId="16" fillId="0" borderId="5" xfId="0" applyFont="1" applyBorder="1" applyAlignment="1">
      <alignment horizontal="justify" vertical="top" wrapText="1"/>
    </xf>
    <xf numFmtId="0" fontId="16" fillId="0" borderId="6" xfId="0" applyFont="1" applyBorder="1" applyAlignment="1">
      <alignment horizontal="justify" vertical="top" wrapText="1"/>
    </xf>
    <xf numFmtId="0" fontId="16" fillId="0" borderId="7" xfId="0" applyFont="1" applyBorder="1" applyAlignment="1">
      <alignment horizontal="justify" vertical="top" wrapText="1"/>
    </xf>
    <xf numFmtId="0" fontId="16" fillId="0" borderId="10" xfId="0" applyFont="1" applyBorder="1" applyAlignment="1">
      <alignment horizontal="justify" vertical="top" wrapText="1"/>
    </xf>
    <xf numFmtId="0" fontId="16" fillId="0" borderId="4" xfId="0" applyFont="1" applyBorder="1" applyAlignment="1">
      <alignment horizontal="justify" vertical="top" wrapText="1"/>
    </xf>
    <xf numFmtId="0" fontId="16" fillId="0" borderId="11" xfId="0" applyFont="1" applyBorder="1" applyAlignment="1">
      <alignment horizontal="justify" vertical="top" wrapText="1"/>
    </xf>
    <xf numFmtId="0" fontId="16" fillId="0" borderId="16" xfId="0" applyFont="1" applyBorder="1" applyAlignment="1">
      <alignment wrapText="1"/>
    </xf>
    <xf numFmtId="0" fontId="16" fillId="0" borderId="2" xfId="0" applyFont="1" applyBorder="1" applyAlignment="1">
      <alignment horizontal="left" wrapText="1"/>
    </xf>
    <xf numFmtId="0" fontId="16" fillId="0" borderId="12" xfId="0" applyFont="1" applyBorder="1" applyAlignment="1">
      <alignment horizontal="left" wrapText="1"/>
    </xf>
    <xf numFmtId="0" fontId="16" fillId="0" borderId="13" xfId="0" applyFont="1" applyBorder="1" applyAlignment="1">
      <alignment horizontal="left" wrapText="1"/>
    </xf>
    <xf numFmtId="0" fontId="25" fillId="0" borderId="10" xfId="0" applyFont="1" applyBorder="1" applyAlignment="1">
      <alignment horizontal="left" wrapText="1"/>
    </xf>
    <xf numFmtId="0" fontId="25" fillId="0" borderId="4" xfId="0" applyFont="1" applyBorder="1" applyAlignment="1">
      <alignment horizontal="left" wrapText="1"/>
    </xf>
    <xf numFmtId="0" fontId="26" fillId="2" borderId="23" xfId="0" applyFont="1" applyFill="1" applyBorder="1" applyAlignment="1">
      <alignment horizontal="center" vertical="center" wrapText="1"/>
    </xf>
    <xf numFmtId="0" fontId="26" fillId="2" borderId="16"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26" fillId="2" borderId="27" xfId="0" applyFont="1" applyFill="1" applyBorder="1" applyAlignment="1">
      <alignment horizontal="center" vertical="center"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B1:P33"/>
  <sheetViews>
    <sheetView tabSelected="1" workbookViewId="0">
      <selection activeCell="B34" sqref="B34"/>
    </sheetView>
  </sheetViews>
  <sheetFormatPr defaultRowHeight="15"/>
  <cols>
    <col min="1" max="1" width="4.42578125" customWidth="1"/>
    <col min="2" max="2" width="28.7109375" customWidth="1"/>
    <col min="3" max="3" width="17.42578125" customWidth="1"/>
    <col min="4" max="4" width="13.7109375" customWidth="1"/>
    <col min="5" max="5" width="12.7109375" customWidth="1"/>
    <col min="6" max="6" width="18.1406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38" t="s">
        <v>0</v>
      </c>
      <c r="E1" s="38"/>
      <c r="F1" s="38"/>
      <c r="G1" s="38"/>
      <c r="H1" s="38"/>
      <c r="I1" s="38"/>
      <c r="J1" s="38"/>
      <c r="K1" s="38"/>
      <c r="L1" s="38"/>
      <c r="P1" t="s">
        <v>277</v>
      </c>
    </row>
    <row r="2" spans="2:16" ht="15.75" thickBot="1">
      <c r="B2" t="s">
        <v>276</v>
      </c>
      <c r="C2" s="19">
        <f>VLOOKUP(D2,Sheet4!A1:B145,2,FALSE)</f>
        <v>51</v>
      </c>
      <c r="D2" s="42" t="s">
        <v>134</v>
      </c>
      <c r="E2" s="43"/>
      <c r="F2" s="43"/>
      <c r="G2" s="43"/>
      <c r="H2" s="43"/>
      <c r="I2" s="43"/>
      <c r="J2" s="43"/>
      <c r="K2" s="43"/>
      <c r="L2" s="44"/>
      <c r="M2" s="23" t="s">
        <v>279</v>
      </c>
      <c r="N2" s="23" t="s">
        <v>280</v>
      </c>
      <c r="O2" s="23" t="s">
        <v>281</v>
      </c>
      <c r="P2" s="23" t="s">
        <v>278</v>
      </c>
    </row>
    <row r="3" spans="2:16" ht="15.75" thickBot="1">
      <c r="B3" t="s">
        <v>5</v>
      </c>
      <c r="C3" s="20" t="s">
        <v>32</v>
      </c>
      <c r="D3" s="39" t="s">
        <v>19</v>
      </c>
      <c r="E3" s="45"/>
      <c r="F3" s="45"/>
      <c r="G3" s="45"/>
      <c r="H3" s="45"/>
      <c r="I3" s="45"/>
      <c r="J3" s="45"/>
      <c r="K3" s="45"/>
      <c r="L3" s="46"/>
      <c r="M3" s="25">
        <v>30463</v>
      </c>
      <c r="N3" s="25">
        <v>24463</v>
      </c>
      <c r="O3" s="25">
        <v>23332</v>
      </c>
      <c r="P3" s="24">
        <f>O3/N3</f>
        <v>0.95376691329763319</v>
      </c>
    </row>
    <row r="4" spans="2:16" ht="15.75" thickBot="1">
      <c r="B4" t="s">
        <v>11</v>
      </c>
      <c r="C4" s="39" t="s">
        <v>306</v>
      </c>
      <c r="D4" s="40"/>
      <c r="E4" s="40"/>
      <c r="F4" s="41"/>
    </row>
    <row r="6" spans="2:16" ht="15.75" thickBot="1">
      <c r="B6" s="53" t="s">
        <v>8</v>
      </c>
      <c r="C6" s="53"/>
      <c r="D6" s="53"/>
      <c r="E6" s="53"/>
      <c r="F6" s="53"/>
    </row>
    <row r="7" spans="2:16" ht="63" customHeight="1">
      <c r="B7" s="54" t="s">
        <v>292</v>
      </c>
      <c r="C7" s="55"/>
      <c r="D7" s="55"/>
      <c r="E7" s="55"/>
      <c r="F7" s="56"/>
    </row>
    <row r="8" spans="2:16" ht="71.25" customHeight="1">
      <c r="B8" s="57"/>
      <c r="C8" s="58"/>
      <c r="D8" s="58"/>
      <c r="E8" s="58"/>
      <c r="F8" s="59"/>
    </row>
    <row r="9" spans="2:16" ht="57" customHeight="1">
      <c r="B9" s="57"/>
      <c r="C9" s="58"/>
      <c r="D9" s="58"/>
      <c r="E9" s="58"/>
      <c r="F9" s="59"/>
    </row>
    <row r="10" spans="2:16" ht="54" customHeight="1">
      <c r="B10" s="57"/>
      <c r="C10" s="58"/>
      <c r="D10" s="58"/>
      <c r="E10" s="58"/>
      <c r="F10" s="59"/>
    </row>
    <row r="11" spans="2:16" ht="58.5" customHeight="1">
      <c r="B11" s="57"/>
      <c r="C11" s="58"/>
      <c r="D11" s="58"/>
      <c r="E11" s="58"/>
      <c r="F11" s="59"/>
    </row>
    <row r="12" spans="2:16" ht="50.25" customHeight="1">
      <c r="B12" s="57"/>
      <c r="C12" s="58"/>
      <c r="D12" s="58"/>
      <c r="E12" s="58"/>
      <c r="F12" s="59"/>
    </row>
    <row r="13" spans="2:16" ht="43.5" customHeight="1">
      <c r="B13" s="57"/>
      <c r="C13" s="58"/>
      <c r="D13" s="58"/>
      <c r="E13" s="58"/>
      <c r="F13" s="59"/>
    </row>
    <row r="14" spans="2:16" ht="72" customHeight="1">
      <c r="B14" s="57"/>
      <c r="C14" s="58"/>
      <c r="D14" s="58"/>
      <c r="E14" s="58"/>
      <c r="F14" s="59"/>
    </row>
    <row r="15" spans="2:16" ht="61.5" customHeight="1">
      <c r="B15" s="57"/>
      <c r="C15" s="58"/>
      <c r="D15" s="58"/>
      <c r="E15" s="58"/>
      <c r="F15" s="59"/>
    </row>
    <row r="16" spans="2:16" ht="72" customHeight="1">
      <c r="B16" s="57"/>
      <c r="C16" s="58"/>
      <c r="D16" s="58"/>
      <c r="E16" s="58"/>
      <c r="F16" s="59"/>
    </row>
    <row r="17" spans="2:13" ht="74.25" customHeight="1">
      <c r="B17" s="57"/>
      <c r="C17" s="58"/>
      <c r="D17" s="58"/>
      <c r="E17" s="58"/>
      <c r="F17" s="59"/>
    </row>
    <row r="18" spans="2:13" ht="62.25" customHeight="1">
      <c r="B18" s="57"/>
      <c r="C18" s="58"/>
      <c r="D18" s="58"/>
      <c r="E18" s="58"/>
      <c r="F18" s="59"/>
    </row>
    <row r="19" spans="2:13" ht="56.25" customHeight="1">
      <c r="B19" s="57"/>
      <c r="C19" s="58"/>
      <c r="D19" s="58"/>
      <c r="E19" s="58"/>
      <c r="F19" s="59"/>
    </row>
    <row r="20" spans="2:13" ht="47.25" customHeight="1">
      <c r="B20" s="57"/>
      <c r="C20" s="58"/>
      <c r="D20" s="58"/>
      <c r="E20" s="58"/>
      <c r="F20" s="59"/>
    </row>
    <row r="21" spans="2:13" ht="62.25" customHeight="1">
      <c r="B21" s="57"/>
      <c r="C21" s="58"/>
      <c r="D21" s="58"/>
      <c r="E21" s="58"/>
      <c r="F21" s="59"/>
    </row>
    <row r="22" spans="2:13" ht="72.75" customHeight="1">
      <c r="B22" s="57"/>
      <c r="C22" s="58"/>
      <c r="D22" s="58"/>
      <c r="E22" s="58"/>
      <c r="F22" s="59"/>
    </row>
    <row r="23" spans="2:13" ht="57.75" customHeight="1">
      <c r="B23" s="57"/>
      <c r="C23" s="58"/>
      <c r="D23" s="58"/>
      <c r="E23" s="58"/>
      <c r="F23" s="59"/>
    </row>
    <row r="24" spans="2:13" ht="65.25" customHeight="1">
      <c r="B24" s="57"/>
      <c r="C24" s="58"/>
      <c r="D24" s="58"/>
      <c r="E24" s="58"/>
      <c r="F24" s="59"/>
    </row>
    <row r="25" spans="2:13" ht="84" customHeight="1" thickBot="1">
      <c r="B25" s="60"/>
      <c r="C25" s="61"/>
      <c r="D25" s="61"/>
      <c r="E25" s="61"/>
      <c r="F25" s="62"/>
    </row>
    <row r="26" spans="2:13" ht="76.5" customHeight="1" thickBot="1"/>
    <row r="27" spans="2:13" ht="48" customHeight="1" thickBot="1">
      <c r="B27" s="99" t="s">
        <v>9</v>
      </c>
      <c r="C27" s="65" t="s">
        <v>287</v>
      </c>
      <c r="D27" s="66"/>
      <c r="E27" s="66"/>
      <c r="F27" s="67"/>
      <c r="G27" s="26"/>
      <c r="H27" s="26"/>
      <c r="I27" s="26"/>
      <c r="J27" s="26"/>
      <c r="K27" s="26"/>
      <c r="L27" s="26"/>
      <c r="M27" s="26"/>
    </row>
    <row r="28" spans="2:13" ht="15" customHeight="1" thickBot="1">
      <c r="B28" s="94" t="s">
        <v>1</v>
      </c>
      <c r="C28" s="94" t="s">
        <v>2</v>
      </c>
      <c r="D28" s="95" t="s">
        <v>3</v>
      </c>
      <c r="E28" s="95" t="s">
        <v>4</v>
      </c>
      <c r="F28" s="94" t="s">
        <v>282</v>
      </c>
      <c r="G28" s="100" t="s">
        <v>15</v>
      </c>
      <c r="H28" s="101"/>
      <c r="I28" s="101"/>
      <c r="J28" s="101"/>
      <c r="K28" s="101"/>
      <c r="L28" s="101"/>
      <c r="M28" s="101"/>
    </row>
    <row r="29" spans="2:13" ht="37.5" customHeight="1" thickBot="1">
      <c r="B29" s="96"/>
      <c r="C29" s="96"/>
      <c r="D29" s="97" t="s">
        <v>283</v>
      </c>
      <c r="E29" s="97" t="s">
        <v>284</v>
      </c>
      <c r="F29" s="98"/>
      <c r="G29" s="47" t="s">
        <v>293</v>
      </c>
      <c r="H29" s="48"/>
      <c r="I29" s="48"/>
      <c r="J29" s="48"/>
      <c r="K29" s="48"/>
      <c r="L29" s="48"/>
      <c r="M29" s="49"/>
    </row>
    <row r="30" spans="2:13" ht="118.5" customHeight="1" thickBot="1">
      <c r="B30" s="8" t="s">
        <v>288</v>
      </c>
      <c r="C30" s="29" t="s">
        <v>289</v>
      </c>
      <c r="D30" s="30" t="s">
        <v>290</v>
      </c>
      <c r="E30" s="30">
        <v>85</v>
      </c>
      <c r="F30" s="31" t="s">
        <v>291</v>
      </c>
      <c r="G30" s="50"/>
      <c r="H30" s="51"/>
      <c r="I30" s="51"/>
      <c r="J30" s="51"/>
      <c r="K30" s="51"/>
      <c r="L30" s="51"/>
      <c r="M30" s="52"/>
    </row>
    <row r="31" spans="2:13" ht="56.25" customHeight="1" thickBot="1">
      <c r="B31" s="90" t="s">
        <v>12</v>
      </c>
      <c r="C31" s="91" t="s">
        <v>310</v>
      </c>
      <c r="D31" s="92"/>
      <c r="E31" s="92"/>
      <c r="F31" s="93"/>
      <c r="G31" s="26"/>
      <c r="H31" s="26"/>
      <c r="I31" s="26"/>
      <c r="J31" s="26"/>
      <c r="K31" s="26"/>
      <c r="L31" s="26"/>
      <c r="M31" s="26"/>
    </row>
    <row r="32" spans="2:13" ht="28.5" customHeight="1">
      <c r="B32" s="1"/>
      <c r="C32" s="6"/>
      <c r="D32" s="6"/>
      <c r="E32" s="6"/>
      <c r="F32" s="6"/>
    </row>
    <row r="33" spans="2:6" ht="30.75" customHeight="1">
      <c r="B33" s="1"/>
      <c r="C33" s="2"/>
      <c r="D33" s="3"/>
      <c r="E33" s="3"/>
      <c r="F33" s="3"/>
    </row>
  </sheetData>
  <mergeCells count="13">
    <mergeCell ref="C31:F31"/>
    <mergeCell ref="G29:M30"/>
    <mergeCell ref="B6:F6"/>
    <mergeCell ref="B7:F25"/>
    <mergeCell ref="B28:B29"/>
    <mergeCell ref="C28:C29"/>
    <mergeCell ref="F28:F29"/>
    <mergeCell ref="C27:F27"/>
    <mergeCell ref="D1:L1"/>
    <mergeCell ref="C4:F4"/>
    <mergeCell ref="D2:L2"/>
    <mergeCell ref="D3:L3"/>
    <mergeCell ref="G28:M28"/>
  </mergeCells>
  <pageMargins left="0.7" right="0.7" top="0.75" bottom="0.75" header="0.3" footer="0.3"/>
  <pageSetup scale="70"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33"/>
  <sheetViews>
    <sheetView topLeftCell="B1" workbookViewId="0">
      <selection activeCell="I36" sqref="I35:I36"/>
    </sheetView>
  </sheetViews>
  <sheetFormatPr defaultRowHeight="15"/>
  <cols>
    <col min="1" max="1" width="9.140625" hidden="1" customWidth="1"/>
    <col min="2" max="2" width="8.140625" customWidth="1"/>
    <col min="3" max="3" width="26.5703125" customWidth="1"/>
    <col min="4" max="4" width="13.140625" customWidth="1"/>
    <col min="5" max="5" width="12.85546875" customWidth="1"/>
    <col min="6" max="6" width="10.42578125" customWidth="1"/>
    <col min="7" max="7" width="46.85546875" customWidth="1"/>
    <col min="8" max="8" width="15.28515625" customWidth="1"/>
    <col min="9" max="9" width="13.5703125" customWidth="1"/>
    <col min="10" max="10" width="13.7109375" customWidth="1"/>
    <col min="11" max="11" width="13" customWidth="1"/>
    <col min="12" max="12" width="7.5703125" customWidth="1"/>
    <col min="13" max="13" width="5.5703125" customWidth="1"/>
    <col min="14" max="14" width="20.7109375"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5'!$B$2</f>
        <v xml:space="preserve"> ЈЛС</v>
      </c>
      <c r="D2" s="21">
        <f>+'програм 5'!$C$2</f>
        <v>51</v>
      </c>
      <c r="E2" s="71" t="str">
        <f>+'програм 5'!$D$2</f>
        <v>КРУПАЊ</v>
      </c>
      <c r="F2" s="72"/>
      <c r="G2" s="72"/>
      <c r="H2" s="72"/>
      <c r="I2" s="72"/>
      <c r="J2" s="72"/>
      <c r="K2" s="72"/>
      <c r="L2" s="72"/>
      <c r="M2" s="73"/>
      <c r="Q2" t="s">
        <v>277</v>
      </c>
    </row>
    <row r="3" spans="1:17" ht="15.75" thickBot="1">
      <c r="C3" t="s">
        <v>5</v>
      </c>
      <c r="D3" s="22" t="s">
        <v>32</v>
      </c>
      <c r="E3" s="39" t="s">
        <v>19</v>
      </c>
      <c r="F3" s="45"/>
      <c r="G3" s="45"/>
      <c r="H3" s="45"/>
      <c r="I3" s="45"/>
      <c r="J3" s="45"/>
      <c r="K3" s="45"/>
      <c r="L3" s="45"/>
      <c r="M3" s="46"/>
      <c r="N3" s="23" t="s">
        <v>279</v>
      </c>
      <c r="O3" s="23" t="s">
        <v>280</v>
      </c>
      <c r="P3" s="23" t="s">
        <v>281</v>
      </c>
      <c r="Q3" s="23" t="s">
        <v>278</v>
      </c>
    </row>
    <row r="4" spans="1:17" ht="15.75" thickBot="1">
      <c r="A4" s="9" t="str">
        <f>CONCATENATE(D3,"-",D4)</f>
        <v>0101-0001</v>
      </c>
      <c r="C4" t="s">
        <v>101</v>
      </c>
      <c r="D4" s="22" t="s">
        <v>50</v>
      </c>
      <c r="E4" s="39" t="s">
        <v>257</v>
      </c>
      <c r="F4" s="45"/>
      <c r="G4" s="45"/>
      <c r="H4" s="45"/>
      <c r="I4" s="45"/>
      <c r="J4" s="45"/>
      <c r="K4" s="45"/>
      <c r="L4" s="45"/>
      <c r="M4" s="46"/>
      <c r="N4" s="25">
        <v>22763</v>
      </c>
      <c r="O4" s="25">
        <v>23263</v>
      </c>
      <c r="P4" s="25">
        <v>22132</v>
      </c>
      <c r="Q4" s="24">
        <f>P4/O4</f>
        <v>0.95138202295490693</v>
      </c>
    </row>
    <row r="5" spans="1:17" ht="15.75" thickBot="1">
      <c r="C5" t="s">
        <v>11</v>
      </c>
      <c r="D5" s="68" t="s">
        <v>306</v>
      </c>
      <c r="E5" s="69"/>
      <c r="F5" s="69"/>
      <c r="G5" s="70"/>
    </row>
    <row r="7" spans="1:17" ht="15.75" thickBot="1">
      <c r="C7" s="53" t="s">
        <v>14</v>
      </c>
      <c r="D7" s="53"/>
      <c r="E7" s="53"/>
      <c r="F7" s="53"/>
      <c r="G7" s="53"/>
    </row>
    <row r="8" spans="1:17" ht="73.5" customHeight="1">
      <c r="C8" s="74" t="s">
        <v>311</v>
      </c>
      <c r="D8" s="75"/>
      <c r="E8" s="75"/>
      <c r="F8" s="75"/>
      <c r="G8" s="76"/>
    </row>
    <row r="9" spans="1:17" ht="69" customHeight="1">
      <c r="C9" s="77"/>
      <c r="D9" s="78"/>
      <c r="E9" s="78"/>
      <c r="F9" s="78"/>
      <c r="G9" s="79"/>
    </row>
    <row r="10" spans="1:17" ht="73.5" customHeight="1">
      <c r="C10" s="77"/>
      <c r="D10" s="78"/>
      <c r="E10" s="78"/>
      <c r="F10" s="78"/>
      <c r="G10" s="79"/>
    </row>
    <row r="11" spans="1:17" ht="66" customHeight="1">
      <c r="C11" s="77"/>
      <c r="D11" s="78"/>
      <c r="E11" s="78"/>
      <c r="F11" s="78"/>
      <c r="G11" s="79"/>
    </row>
    <row r="12" spans="1:17" ht="64.5" customHeight="1">
      <c r="C12" s="77"/>
      <c r="D12" s="78"/>
      <c r="E12" s="78"/>
      <c r="F12" s="78"/>
      <c r="G12" s="79"/>
    </row>
    <row r="13" spans="1:17" ht="96.75" customHeight="1">
      <c r="C13" s="77"/>
      <c r="D13" s="78"/>
      <c r="E13" s="78"/>
      <c r="F13" s="78"/>
      <c r="G13" s="79"/>
      <c r="J13" s="11"/>
    </row>
    <row r="14" spans="1:17" ht="92.25" customHeight="1">
      <c r="C14" s="77"/>
      <c r="D14" s="78"/>
      <c r="E14" s="78"/>
      <c r="F14" s="78"/>
      <c r="G14" s="79"/>
    </row>
    <row r="15" spans="1:17" ht="65.25" hidden="1" customHeight="1">
      <c r="C15" s="77"/>
      <c r="D15" s="78"/>
      <c r="E15" s="78"/>
      <c r="F15" s="78"/>
      <c r="G15" s="79"/>
    </row>
    <row r="16" spans="1:17" ht="43.5" hidden="1" customHeight="1">
      <c r="C16" s="77"/>
      <c r="D16" s="78"/>
      <c r="E16" s="78"/>
      <c r="F16" s="78"/>
      <c r="G16" s="79"/>
    </row>
    <row r="17" spans="3:14" ht="52.5" hidden="1" customHeight="1">
      <c r="C17" s="77"/>
      <c r="D17" s="78"/>
      <c r="E17" s="78"/>
      <c r="F17" s="78"/>
      <c r="G17" s="79"/>
    </row>
    <row r="18" spans="3:14" ht="14.25" hidden="1" customHeight="1">
      <c r="C18" s="77"/>
      <c r="D18" s="78"/>
      <c r="E18" s="78"/>
      <c r="F18" s="78"/>
      <c r="G18" s="79"/>
    </row>
    <row r="19" spans="3:14" ht="15" hidden="1" customHeight="1">
      <c r="C19" s="77"/>
      <c r="D19" s="78"/>
      <c r="E19" s="78"/>
      <c r="F19" s="78"/>
      <c r="G19" s="79"/>
    </row>
    <row r="20" spans="3:14" ht="15" hidden="1" customHeight="1">
      <c r="C20" s="77"/>
      <c r="D20" s="78"/>
      <c r="E20" s="78"/>
      <c r="F20" s="78"/>
      <c r="G20" s="79"/>
    </row>
    <row r="21" spans="3:14" ht="27.75" hidden="1" customHeight="1">
      <c r="C21" s="77"/>
      <c r="D21" s="78"/>
      <c r="E21" s="78"/>
      <c r="F21" s="78"/>
      <c r="G21" s="79"/>
    </row>
    <row r="22" spans="3:14" ht="15.75" hidden="1" customHeight="1">
      <c r="C22" s="77"/>
      <c r="D22" s="78"/>
      <c r="E22" s="78"/>
      <c r="F22" s="78"/>
      <c r="G22" s="79"/>
    </row>
    <row r="23" spans="3:14" hidden="1">
      <c r="C23" s="77"/>
      <c r="D23" s="78"/>
      <c r="E23" s="78"/>
      <c r="F23" s="78"/>
      <c r="G23" s="79"/>
    </row>
    <row r="24" spans="3:14" hidden="1">
      <c r="C24" s="77"/>
      <c r="D24" s="78"/>
      <c r="E24" s="78"/>
      <c r="F24" s="78"/>
      <c r="G24" s="79"/>
    </row>
    <row r="25" spans="3:14" hidden="1">
      <c r="C25" s="77"/>
      <c r="D25" s="78"/>
      <c r="E25" s="78"/>
      <c r="F25" s="78"/>
      <c r="G25" s="79"/>
    </row>
    <row r="26" spans="3:14" ht="113.25" customHeight="1" thickBot="1">
      <c r="C26" s="80"/>
      <c r="D26" s="81"/>
      <c r="E26" s="81"/>
      <c r="F26" s="81"/>
      <c r="G26" s="82"/>
    </row>
    <row r="27" spans="3:14" ht="15.75" thickBot="1"/>
    <row r="28" spans="3:14" ht="21" customHeight="1" thickBot="1">
      <c r="C28" s="104" t="s">
        <v>10</v>
      </c>
      <c r="D28" s="65" t="s">
        <v>307</v>
      </c>
      <c r="E28" s="66"/>
      <c r="F28" s="66"/>
      <c r="G28" s="67"/>
    </row>
    <row r="29" spans="3:14" ht="21" customHeight="1" thickBot="1">
      <c r="C29" s="63" t="s">
        <v>1</v>
      </c>
      <c r="D29" s="63" t="s">
        <v>2</v>
      </c>
      <c r="E29" s="27" t="s">
        <v>3</v>
      </c>
      <c r="F29" s="27" t="s">
        <v>4</v>
      </c>
      <c r="G29" s="63" t="s">
        <v>282</v>
      </c>
      <c r="H29" s="102" t="s">
        <v>15</v>
      </c>
      <c r="I29" s="103"/>
      <c r="J29" s="103"/>
      <c r="K29" s="103"/>
      <c r="L29" s="103"/>
      <c r="M29" s="103"/>
      <c r="N29" s="103"/>
    </row>
    <row r="30" spans="3:14" ht="30.75" thickBot="1">
      <c r="C30" s="64"/>
      <c r="D30" s="64"/>
      <c r="E30" s="28" t="s">
        <v>283</v>
      </c>
      <c r="F30" s="28" t="s">
        <v>284</v>
      </c>
      <c r="G30" s="64"/>
      <c r="H30" s="47" t="s">
        <v>305</v>
      </c>
      <c r="I30" s="48"/>
      <c r="J30" s="48"/>
      <c r="K30" s="48"/>
      <c r="L30" s="48"/>
      <c r="M30" s="48"/>
      <c r="N30" s="49"/>
    </row>
    <row r="31" spans="3:14" ht="192" customHeight="1" thickBot="1">
      <c r="C31" s="8" t="s">
        <v>295</v>
      </c>
      <c r="D31" s="32" t="s">
        <v>289</v>
      </c>
      <c r="E31" s="29">
        <v>17</v>
      </c>
      <c r="F31" s="29">
        <v>20</v>
      </c>
      <c r="G31" s="29">
        <v>0.2</v>
      </c>
      <c r="H31" s="50"/>
      <c r="I31" s="51"/>
      <c r="J31" s="51"/>
      <c r="K31" s="51"/>
      <c r="L31" s="51"/>
      <c r="M31" s="51"/>
      <c r="N31" s="52"/>
    </row>
    <row r="32" spans="3:14" ht="57" customHeight="1" thickBot="1">
      <c r="C32" s="5" t="s">
        <v>12</v>
      </c>
      <c r="D32" s="65" t="s">
        <v>294</v>
      </c>
      <c r="E32" s="66"/>
      <c r="F32" s="66"/>
      <c r="G32" s="67"/>
    </row>
    <row r="33" spans="3:7" ht="28.5" customHeight="1">
      <c r="C33" s="1"/>
      <c r="D33" s="2"/>
      <c r="E33" s="3"/>
      <c r="F33" s="3"/>
      <c r="G33" s="3"/>
    </row>
  </sheetData>
  <mergeCells count="13">
    <mergeCell ref="C29:C30"/>
    <mergeCell ref="D29:D30"/>
    <mergeCell ref="G29:G30"/>
    <mergeCell ref="E2:M2"/>
    <mergeCell ref="E3:M3"/>
    <mergeCell ref="C7:G7"/>
    <mergeCell ref="C8:G26"/>
    <mergeCell ref="D28:G28"/>
    <mergeCell ref="E4:M4"/>
    <mergeCell ref="H29:N29"/>
    <mergeCell ref="H30:N31"/>
    <mergeCell ref="D32:G32"/>
    <mergeCell ref="D5:G5"/>
  </mergeCells>
  <pageMargins left="0.7" right="0.7" top="0.75" bottom="0.75" header="0.3" footer="0.3"/>
  <pageSetup paperSize="9" scale="70" orientation="landscape"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H29" sqref="H29:N29"/>
    </sheetView>
  </sheetViews>
  <sheetFormatPr defaultRowHeight="15"/>
  <cols>
    <col min="1" max="1" width="9.140625" hidden="1" customWidth="1"/>
    <col min="2" max="2" width="3.28515625" customWidth="1"/>
    <col min="3" max="3" width="42.42578125" customWidth="1"/>
    <col min="4" max="4" width="13.140625" customWidth="1"/>
    <col min="5" max="5" width="12.85546875" customWidth="1"/>
    <col min="6" max="6" width="12.5703125" customWidth="1"/>
    <col min="7" max="7" width="12.7109375" style="36"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5'!$B$2</f>
        <v xml:space="preserve"> ЈЛС</v>
      </c>
      <c r="D2" s="21">
        <f>+'програм 5'!$C$2</f>
        <v>51</v>
      </c>
      <c r="E2" s="71" t="str">
        <f>+'програм 5'!$D$2</f>
        <v>КРУПАЊ</v>
      </c>
      <c r="F2" s="72"/>
      <c r="G2" s="72"/>
      <c r="H2" s="72"/>
      <c r="I2" s="72"/>
      <c r="J2" s="72"/>
      <c r="K2" s="72"/>
      <c r="L2" s="72"/>
      <c r="M2" s="73"/>
      <c r="Q2" t="s">
        <v>277</v>
      </c>
    </row>
    <row r="3" spans="1:17" ht="15.75" thickBot="1">
      <c r="C3" t="s">
        <v>5</v>
      </c>
      <c r="D3" s="22" t="s">
        <v>32</v>
      </c>
      <c r="E3" s="39" t="s">
        <v>19</v>
      </c>
      <c r="F3" s="45"/>
      <c r="G3" s="45"/>
      <c r="H3" s="45"/>
      <c r="I3" s="45"/>
      <c r="J3" s="45"/>
      <c r="K3" s="45"/>
      <c r="L3" s="45"/>
      <c r="M3" s="46"/>
      <c r="N3" s="23" t="s">
        <v>279</v>
      </c>
      <c r="O3" s="23" t="s">
        <v>280</v>
      </c>
      <c r="P3" s="23" t="s">
        <v>281</v>
      </c>
      <c r="Q3" s="23" t="s">
        <v>278</v>
      </c>
    </row>
    <row r="4" spans="1:17" ht="15.75" thickBot="1">
      <c r="A4" s="9" t="str">
        <f>CONCATENATE(D3,"-",D4)</f>
        <v>0101-0002</v>
      </c>
      <c r="C4" t="s">
        <v>101</v>
      </c>
      <c r="D4" s="22" t="s">
        <v>51</v>
      </c>
      <c r="E4" s="39" t="s">
        <v>65</v>
      </c>
      <c r="F4" s="45"/>
      <c r="G4" s="45"/>
      <c r="H4" s="45"/>
      <c r="I4" s="45"/>
      <c r="J4" s="45"/>
      <c r="K4" s="45"/>
      <c r="L4" s="45"/>
      <c r="M4" s="46"/>
      <c r="N4" s="25">
        <v>700</v>
      </c>
      <c r="O4" s="25">
        <v>1200</v>
      </c>
      <c r="P4" s="25">
        <v>1200</v>
      </c>
      <c r="Q4" s="24">
        <f>P4/O4</f>
        <v>1</v>
      </c>
    </row>
    <row r="5" spans="1:17" ht="15.75" thickBot="1">
      <c r="C5" t="s">
        <v>11</v>
      </c>
      <c r="D5" s="68" t="s">
        <v>306</v>
      </c>
      <c r="E5" s="69"/>
      <c r="F5" s="69"/>
      <c r="G5" s="70"/>
    </row>
    <row r="7" spans="1:17" ht="15.75" thickBot="1">
      <c r="C7" s="53" t="s">
        <v>14</v>
      </c>
      <c r="D7" s="53"/>
      <c r="E7" s="53"/>
      <c r="F7" s="53"/>
      <c r="G7" s="53"/>
    </row>
    <row r="8" spans="1:17">
      <c r="C8" s="117" t="s">
        <v>299</v>
      </c>
      <c r="D8" s="118"/>
      <c r="E8" s="118"/>
      <c r="F8" s="118"/>
      <c r="G8" s="119"/>
    </row>
    <row r="9" spans="1:17">
      <c r="C9" s="120"/>
      <c r="D9" s="121"/>
      <c r="E9" s="121"/>
      <c r="F9" s="121"/>
      <c r="G9" s="122"/>
      <c r="H9" s="36"/>
    </row>
    <row r="10" spans="1:17">
      <c r="C10" s="120"/>
      <c r="D10" s="121"/>
      <c r="E10" s="121"/>
      <c r="F10" s="121"/>
      <c r="G10" s="122"/>
    </row>
    <row r="11" spans="1:17">
      <c r="C11" s="120"/>
      <c r="D11" s="121"/>
      <c r="E11" s="121"/>
      <c r="F11" s="121"/>
      <c r="G11" s="122"/>
    </row>
    <row r="12" spans="1:17">
      <c r="C12" s="120"/>
      <c r="D12" s="121"/>
      <c r="E12" s="121"/>
      <c r="F12" s="121"/>
      <c r="G12" s="122"/>
    </row>
    <row r="13" spans="1:17">
      <c r="C13" s="120"/>
      <c r="D13" s="121"/>
      <c r="E13" s="121"/>
      <c r="F13" s="121"/>
      <c r="G13" s="122"/>
      <c r="J13" s="11"/>
    </row>
    <row r="14" spans="1:17">
      <c r="C14" s="120"/>
      <c r="D14" s="121"/>
      <c r="E14" s="121"/>
      <c r="F14" s="121"/>
      <c r="G14" s="122"/>
    </row>
    <row r="15" spans="1:17">
      <c r="C15" s="120"/>
      <c r="D15" s="121"/>
      <c r="E15" s="121"/>
      <c r="F15" s="121"/>
      <c r="G15" s="122"/>
    </row>
    <row r="16" spans="1:17">
      <c r="C16" s="120"/>
      <c r="D16" s="121"/>
      <c r="E16" s="121"/>
      <c r="F16" s="121"/>
      <c r="G16" s="122"/>
    </row>
    <row r="17" spans="3:14">
      <c r="C17" s="120"/>
      <c r="D17" s="121"/>
      <c r="E17" s="121"/>
      <c r="F17" s="121"/>
      <c r="G17" s="122"/>
    </row>
    <row r="18" spans="3:14">
      <c r="C18" s="120"/>
      <c r="D18" s="121"/>
      <c r="E18" s="121"/>
      <c r="F18" s="121"/>
      <c r="G18" s="122"/>
    </row>
    <row r="19" spans="3:14">
      <c r="C19" s="120"/>
      <c r="D19" s="121"/>
      <c r="E19" s="121"/>
      <c r="F19" s="121"/>
      <c r="G19" s="122"/>
    </row>
    <row r="20" spans="3:14" ht="7.5" customHeight="1">
      <c r="C20" s="120"/>
      <c r="D20" s="121"/>
      <c r="E20" s="121"/>
      <c r="F20" s="121"/>
      <c r="G20" s="122"/>
    </row>
    <row r="21" spans="3:14" ht="15" hidden="1" customHeight="1">
      <c r="C21" s="120"/>
      <c r="D21" s="121"/>
      <c r="E21" s="121"/>
      <c r="F21" s="121"/>
      <c r="G21" s="122"/>
    </row>
    <row r="22" spans="3:14" ht="15" hidden="1" customHeight="1">
      <c r="C22" s="120"/>
      <c r="D22" s="121"/>
      <c r="E22" s="121"/>
      <c r="F22" s="121"/>
      <c r="G22" s="122"/>
    </row>
    <row r="23" spans="3:14" ht="15" hidden="1" customHeight="1">
      <c r="C23" s="120"/>
      <c r="D23" s="121"/>
      <c r="E23" s="121"/>
      <c r="F23" s="121"/>
      <c r="G23" s="122"/>
    </row>
    <row r="24" spans="3:14" ht="15" hidden="1" customHeight="1">
      <c r="C24" s="120"/>
      <c r="D24" s="121"/>
      <c r="E24" s="121"/>
      <c r="F24" s="121"/>
      <c r="G24" s="122"/>
    </row>
    <row r="25" spans="3:14" ht="15" hidden="1" customHeight="1">
      <c r="C25" s="120"/>
      <c r="D25" s="121"/>
      <c r="E25" s="121"/>
      <c r="F25" s="121"/>
      <c r="G25" s="122"/>
    </row>
    <row r="26" spans="3:14" ht="15.75" thickBot="1">
      <c r="C26" s="123"/>
      <c r="D26" s="124"/>
      <c r="E26" s="124"/>
      <c r="F26" s="124"/>
      <c r="G26" s="125"/>
    </row>
    <row r="27" spans="3:14" ht="15.75" thickBot="1"/>
    <row r="28" spans="3:14" ht="23.25" customHeight="1" thickBot="1">
      <c r="C28" s="104" t="s">
        <v>10</v>
      </c>
      <c r="D28" s="65" t="s">
        <v>308</v>
      </c>
      <c r="E28" s="66"/>
      <c r="F28" s="66"/>
      <c r="G28" s="67"/>
    </row>
    <row r="29" spans="3:14" ht="15.75" customHeight="1" thickBot="1">
      <c r="C29" s="83" t="s">
        <v>1</v>
      </c>
      <c r="D29" s="83" t="s">
        <v>2</v>
      </c>
      <c r="E29" s="7" t="s">
        <v>3</v>
      </c>
      <c r="F29" s="7" t="s">
        <v>4</v>
      </c>
      <c r="G29" s="85" t="s">
        <v>282</v>
      </c>
      <c r="H29" s="105" t="s">
        <v>15</v>
      </c>
      <c r="I29" s="106"/>
      <c r="J29" s="106"/>
      <c r="K29" s="106"/>
      <c r="L29" s="106"/>
      <c r="M29" s="106"/>
      <c r="N29" s="106"/>
    </row>
    <row r="30" spans="3:14" ht="27.75" customHeight="1" thickBot="1">
      <c r="C30" s="84"/>
      <c r="D30" s="84"/>
      <c r="E30" s="113" t="s">
        <v>283</v>
      </c>
      <c r="F30" s="113" t="s">
        <v>284</v>
      </c>
      <c r="G30" s="86"/>
      <c r="H30" s="107" t="s">
        <v>302</v>
      </c>
      <c r="I30" s="108"/>
      <c r="J30" s="108"/>
      <c r="K30" s="108"/>
      <c r="L30" s="108"/>
      <c r="M30" s="108"/>
      <c r="N30" s="109"/>
    </row>
    <row r="31" spans="3:14" ht="140.25" customHeight="1" thickBot="1">
      <c r="C31" s="8" t="s">
        <v>301</v>
      </c>
      <c r="D31" s="29" t="s">
        <v>289</v>
      </c>
      <c r="E31" s="114">
        <v>0.23699999999999999</v>
      </c>
      <c r="F31" s="115">
        <v>0.24</v>
      </c>
      <c r="G31" s="116">
        <v>4.59</v>
      </c>
      <c r="H31" s="110"/>
      <c r="I31" s="111"/>
      <c r="J31" s="111"/>
      <c r="K31" s="111"/>
      <c r="L31" s="111"/>
      <c r="M31" s="111"/>
      <c r="N31" s="112"/>
    </row>
    <row r="32" spans="3:14" ht="45" customHeight="1" thickBot="1">
      <c r="C32" s="90" t="s">
        <v>12</v>
      </c>
      <c r="D32" s="91" t="s">
        <v>300</v>
      </c>
      <c r="E32" s="92"/>
      <c r="F32" s="92"/>
      <c r="G32" s="93"/>
      <c r="H32" s="26"/>
      <c r="I32" s="26"/>
      <c r="J32" s="26"/>
      <c r="K32" s="26"/>
      <c r="L32" s="26"/>
      <c r="M32" s="26"/>
      <c r="N32" s="26"/>
    </row>
    <row r="33" spans="3:7" ht="28.5" customHeight="1">
      <c r="C33" s="1"/>
      <c r="D33" s="2"/>
      <c r="E33" s="3"/>
      <c r="F33" s="3"/>
      <c r="G33" s="37"/>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70" orientation="landscape"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33"/>
  <sheetViews>
    <sheetView topLeftCell="B1" workbookViewId="0">
      <selection activeCell="J8" sqref="J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5'!$B$2</f>
        <v xml:space="preserve"> ЈЛС</v>
      </c>
      <c r="D2" s="21">
        <f>+'програм 5'!$C$2</f>
        <v>51</v>
      </c>
      <c r="E2" s="71" t="str">
        <f>+'програм 5'!$D$2</f>
        <v>КРУПАЊ</v>
      </c>
      <c r="F2" s="72"/>
      <c r="G2" s="72"/>
      <c r="H2" s="72"/>
      <c r="I2" s="72"/>
      <c r="J2" s="72"/>
      <c r="K2" s="72"/>
      <c r="L2" s="72"/>
      <c r="M2" s="73"/>
      <c r="Q2" t="s">
        <v>277</v>
      </c>
    </row>
    <row r="3" spans="1:17" ht="15.75" thickBot="1">
      <c r="C3" t="s">
        <v>5</v>
      </c>
      <c r="D3" s="22" t="s">
        <v>32</v>
      </c>
      <c r="E3" s="39" t="s">
        <v>19</v>
      </c>
      <c r="F3" s="45"/>
      <c r="G3" s="45"/>
      <c r="H3" s="45"/>
      <c r="I3" s="45"/>
      <c r="J3" s="45"/>
      <c r="K3" s="45"/>
      <c r="L3" s="45"/>
      <c r="M3" s="46"/>
      <c r="N3" s="23" t="s">
        <v>279</v>
      </c>
      <c r="O3" s="23" t="s">
        <v>280</v>
      </c>
      <c r="P3" s="23" t="s">
        <v>281</v>
      </c>
      <c r="Q3" s="23" t="s">
        <v>278</v>
      </c>
    </row>
    <row r="4" spans="1:17" ht="15.75" thickBot="1">
      <c r="A4" s="9" t="str">
        <f>CONCATENATE(D3,"-",D4)</f>
        <v>0101-0101-П1</v>
      </c>
      <c r="C4" t="s">
        <v>100</v>
      </c>
      <c r="D4" s="10" t="s">
        <v>285</v>
      </c>
      <c r="E4" s="87" t="s">
        <v>286</v>
      </c>
      <c r="F4" s="88" t="s">
        <v>286</v>
      </c>
      <c r="G4" s="88" t="s">
        <v>286</v>
      </c>
      <c r="H4" s="88" t="s">
        <v>286</v>
      </c>
      <c r="I4" s="88" t="s">
        <v>286</v>
      </c>
      <c r="J4" s="88" t="s">
        <v>286</v>
      </c>
      <c r="K4" s="88" t="s">
        <v>286</v>
      </c>
      <c r="L4" s="88" t="s">
        <v>286</v>
      </c>
      <c r="M4" s="89" t="s">
        <v>286</v>
      </c>
      <c r="N4" s="25">
        <v>7000</v>
      </c>
      <c r="O4" s="25">
        <v>0</v>
      </c>
      <c r="P4" s="25">
        <v>0</v>
      </c>
      <c r="Q4" s="24" t="e">
        <f>P4/O4</f>
        <v>#DIV/0!</v>
      </c>
    </row>
    <row r="5" spans="1:17" ht="15.75" thickBot="1">
      <c r="C5" t="s">
        <v>11</v>
      </c>
      <c r="D5" s="68" t="s">
        <v>306</v>
      </c>
      <c r="E5" s="69"/>
      <c r="F5" s="69"/>
      <c r="G5" s="70"/>
    </row>
    <row r="7" spans="1:17" ht="15.75" thickBot="1">
      <c r="C7" s="53" t="s">
        <v>14</v>
      </c>
      <c r="D7" s="53"/>
      <c r="E7" s="53"/>
      <c r="F7" s="53"/>
      <c r="G7" s="53"/>
    </row>
    <row r="8" spans="1:17">
      <c r="C8" s="54" t="s">
        <v>303</v>
      </c>
      <c r="D8" s="55"/>
      <c r="E8" s="55"/>
      <c r="F8" s="55"/>
      <c r="G8" s="56"/>
    </row>
    <row r="9" spans="1:17">
      <c r="C9" s="57"/>
      <c r="D9" s="58"/>
      <c r="E9" s="58"/>
      <c r="F9" s="58"/>
      <c r="G9" s="59"/>
    </row>
    <row r="10" spans="1:17">
      <c r="C10" s="57"/>
      <c r="D10" s="58"/>
      <c r="E10" s="58"/>
      <c r="F10" s="58"/>
      <c r="G10" s="59"/>
    </row>
    <row r="11" spans="1:17">
      <c r="C11" s="57"/>
      <c r="D11" s="58"/>
      <c r="E11" s="58"/>
      <c r="F11" s="58"/>
      <c r="G11" s="59"/>
    </row>
    <row r="12" spans="1:17">
      <c r="C12" s="57"/>
      <c r="D12" s="58"/>
      <c r="E12" s="58"/>
      <c r="F12" s="58"/>
      <c r="G12" s="59"/>
    </row>
    <row r="13" spans="1:17">
      <c r="C13" s="57"/>
      <c r="D13" s="58"/>
      <c r="E13" s="58"/>
      <c r="F13" s="58"/>
      <c r="G13" s="59"/>
      <c r="J13" s="11"/>
    </row>
    <row r="14" spans="1:17">
      <c r="C14" s="57"/>
      <c r="D14" s="58"/>
      <c r="E14" s="58"/>
      <c r="F14" s="58"/>
      <c r="G14" s="59"/>
    </row>
    <row r="15" spans="1:17">
      <c r="C15" s="57"/>
      <c r="D15" s="58"/>
      <c r="E15" s="58"/>
      <c r="F15" s="58"/>
      <c r="G15" s="59"/>
    </row>
    <row r="16" spans="1:17">
      <c r="C16" s="57"/>
      <c r="D16" s="58"/>
      <c r="E16" s="58"/>
      <c r="F16" s="58"/>
      <c r="G16" s="59"/>
    </row>
    <row r="17" spans="3:14">
      <c r="C17" s="57"/>
      <c r="D17" s="58"/>
      <c r="E17" s="58"/>
      <c r="F17" s="58"/>
      <c r="G17" s="59"/>
    </row>
    <row r="18" spans="3:14">
      <c r="C18" s="57"/>
      <c r="D18" s="58"/>
      <c r="E18" s="58"/>
      <c r="F18" s="58"/>
      <c r="G18" s="59"/>
    </row>
    <row r="19" spans="3:14">
      <c r="C19" s="57"/>
      <c r="D19" s="58"/>
      <c r="E19" s="58"/>
      <c r="F19" s="58"/>
      <c r="G19" s="59"/>
    </row>
    <row r="20" spans="3:14" ht="7.5" customHeight="1">
      <c r="C20" s="57"/>
      <c r="D20" s="58"/>
      <c r="E20" s="58"/>
      <c r="F20" s="58"/>
      <c r="G20" s="59"/>
    </row>
    <row r="21" spans="3:14" hidden="1">
      <c r="C21" s="57"/>
      <c r="D21" s="58"/>
      <c r="E21" s="58"/>
      <c r="F21" s="58"/>
      <c r="G21" s="59"/>
    </row>
    <row r="22" spans="3:14" hidden="1">
      <c r="C22" s="57"/>
      <c r="D22" s="58"/>
      <c r="E22" s="58"/>
      <c r="F22" s="58"/>
      <c r="G22" s="59"/>
    </row>
    <row r="23" spans="3:14" hidden="1">
      <c r="C23" s="57"/>
      <c r="D23" s="58"/>
      <c r="E23" s="58"/>
      <c r="F23" s="58"/>
      <c r="G23" s="59"/>
    </row>
    <row r="24" spans="3:14" hidden="1">
      <c r="C24" s="57"/>
      <c r="D24" s="58"/>
      <c r="E24" s="58"/>
      <c r="F24" s="58"/>
      <c r="G24" s="59"/>
    </row>
    <row r="25" spans="3:14" hidden="1">
      <c r="C25" s="57"/>
      <c r="D25" s="58"/>
      <c r="E25" s="58"/>
      <c r="F25" s="58"/>
      <c r="G25" s="59"/>
    </row>
    <row r="26" spans="3:14" ht="15.75" thickBot="1">
      <c r="C26" s="60"/>
      <c r="D26" s="61"/>
      <c r="E26" s="61"/>
      <c r="F26" s="61"/>
      <c r="G26" s="62"/>
    </row>
    <row r="27" spans="3:14" ht="15.75" thickBot="1"/>
    <row r="28" spans="3:14" ht="20.25" customHeight="1" thickBot="1">
      <c r="C28" s="104" t="s">
        <v>10</v>
      </c>
      <c r="D28" s="65" t="s">
        <v>309</v>
      </c>
      <c r="E28" s="66"/>
      <c r="F28" s="66"/>
      <c r="G28" s="67"/>
    </row>
    <row r="29" spans="3:14" ht="19.5" customHeight="1" thickBot="1">
      <c r="C29" s="128" t="s">
        <v>1</v>
      </c>
      <c r="D29" s="126" t="s">
        <v>2</v>
      </c>
      <c r="E29" s="146" t="s">
        <v>283</v>
      </c>
      <c r="F29" s="148" t="s">
        <v>284</v>
      </c>
      <c r="G29" s="131" t="s">
        <v>282</v>
      </c>
      <c r="H29" s="144" t="s">
        <v>15</v>
      </c>
      <c r="I29" s="145"/>
      <c r="J29" s="145"/>
      <c r="K29" s="145"/>
      <c r="L29" s="145"/>
      <c r="M29" s="145"/>
      <c r="N29" s="145"/>
    </row>
    <row r="30" spans="3:14" ht="18.75" customHeight="1" thickBot="1">
      <c r="C30" s="129"/>
      <c r="D30" s="127"/>
      <c r="E30" s="147"/>
      <c r="F30" s="149"/>
      <c r="G30" s="132"/>
      <c r="H30" s="134" t="s">
        <v>298</v>
      </c>
      <c r="I30" s="135"/>
      <c r="J30" s="135"/>
      <c r="K30" s="135"/>
      <c r="L30" s="135"/>
      <c r="M30" s="135"/>
      <c r="N30" s="136"/>
    </row>
    <row r="31" spans="3:14" ht="39" customHeight="1" thickBot="1">
      <c r="C31" s="33" t="s">
        <v>296</v>
      </c>
      <c r="D31" s="34" t="s">
        <v>297</v>
      </c>
      <c r="E31" s="130">
        <v>10</v>
      </c>
      <c r="F31" s="34">
        <v>12</v>
      </c>
      <c r="G31" s="133">
        <v>0</v>
      </c>
      <c r="H31" s="137"/>
      <c r="I31" s="138"/>
      <c r="J31" s="138"/>
      <c r="K31" s="138"/>
      <c r="L31" s="138"/>
      <c r="M31" s="138"/>
      <c r="N31" s="139"/>
    </row>
    <row r="32" spans="3:14" ht="131.25" customHeight="1" thickBot="1">
      <c r="C32" s="140" t="s">
        <v>12</v>
      </c>
      <c r="D32" s="141" t="s">
        <v>304</v>
      </c>
      <c r="E32" s="142"/>
      <c r="F32" s="142"/>
      <c r="G32" s="143"/>
      <c r="H32" s="35"/>
      <c r="I32" s="35"/>
      <c r="J32" s="35"/>
      <c r="K32" s="35"/>
      <c r="L32" s="35"/>
      <c r="M32" s="35"/>
      <c r="N32" s="35"/>
    </row>
    <row r="33" spans="3:7" ht="28.5" customHeight="1">
      <c r="C33" s="1"/>
      <c r="D33" s="2"/>
      <c r="E33" s="3"/>
      <c r="F33" s="3"/>
      <c r="G33" s="3"/>
    </row>
  </sheetData>
  <mergeCells count="15">
    <mergeCell ref="H29:N29"/>
    <mergeCell ref="D28:G28"/>
    <mergeCell ref="D32:G32"/>
    <mergeCell ref="C8:G26"/>
    <mergeCell ref="E2:M2"/>
    <mergeCell ref="E3:M3"/>
    <mergeCell ref="E4:M4"/>
    <mergeCell ref="D5:G5"/>
    <mergeCell ref="C7:G7"/>
    <mergeCell ref="H30:N31"/>
    <mergeCell ref="C29:C30"/>
    <mergeCell ref="D29:D30"/>
    <mergeCell ref="E29:E30"/>
    <mergeCell ref="F29:F30"/>
    <mergeCell ref="G29:G30"/>
  </mergeCells>
  <pageMargins left="0.7" right="0.7" top="0.75" bottom="0.75" header="0.3" footer="0.3"/>
  <pageSetup paperSize="9" scale="70" orientation="landscape" verticalDpi="0" r:id="rId1"/>
  <ignoredErrors>
    <ignoredError sqref="D3" numberStoredAsText="1"/>
  </ignoredErrors>
</worksheet>
</file>

<file path=xl/worksheets/sheet5.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2"/>
    <col min="3" max="3" width="29.7109375" style="12" bestFit="1" customWidth="1"/>
    <col min="4" max="16384" width="9.140625" style="12"/>
  </cols>
  <sheetData>
    <row r="2" spans="2:3">
      <c r="B2" s="12">
        <v>1</v>
      </c>
      <c r="C2" s="12" t="s">
        <v>183</v>
      </c>
    </row>
    <row r="3" spans="2:3">
      <c r="B3" s="12">
        <v>2</v>
      </c>
      <c r="C3" s="12" t="s">
        <v>102</v>
      </c>
    </row>
    <row r="4" spans="2:3">
      <c r="B4" s="12">
        <v>3</v>
      </c>
      <c r="C4" s="12" t="s">
        <v>103</v>
      </c>
    </row>
    <row r="5" spans="2:3">
      <c r="B5" s="12">
        <v>4</v>
      </c>
      <c r="C5" s="12" t="s">
        <v>184</v>
      </c>
    </row>
    <row r="6" spans="2:3">
      <c r="B6" s="12">
        <v>5</v>
      </c>
      <c r="C6" s="12" t="s">
        <v>185</v>
      </c>
    </row>
    <row r="7" spans="2:3">
      <c r="B7" s="12">
        <v>6</v>
      </c>
      <c r="C7" s="12" t="s">
        <v>104</v>
      </c>
    </row>
    <row r="8" spans="2:3">
      <c r="B8" s="12">
        <v>7</v>
      </c>
      <c r="C8" s="12" t="s">
        <v>105</v>
      </c>
    </row>
    <row r="9" spans="2:3">
      <c r="B9" s="12">
        <v>8</v>
      </c>
      <c r="C9" s="12" t="s">
        <v>106</v>
      </c>
    </row>
    <row r="10" spans="2:3">
      <c r="B10" s="12">
        <v>9</v>
      </c>
      <c r="C10" s="12" t="s">
        <v>107</v>
      </c>
    </row>
    <row r="11" spans="2:3">
      <c r="B11" s="12">
        <v>10</v>
      </c>
      <c r="C11" s="12" t="s">
        <v>108</v>
      </c>
    </row>
    <row r="12" spans="2:3">
      <c r="B12" s="12">
        <v>11</v>
      </c>
      <c r="C12" s="12" t="s">
        <v>186</v>
      </c>
    </row>
    <row r="13" spans="2:3">
      <c r="B13" s="12">
        <v>12</v>
      </c>
      <c r="C13" s="12" t="s">
        <v>187</v>
      </c>
    </row>
    <row r="14" spans="2:3">
      <c r="B14" s="12">
        <v>13</v>
      </c>
      <c r="C14" s="12" t="s">
        <v>188</v>
      </c>
    </row>
    <row r="15" spans="2:3">
      <c r="B15" s="12">
        <v>14</v>
      </c>
      <c r="C15" s="12" t="s">
        <v>189</v>
      </c>
    </row>
    <row r="16" spans="2:3">
      <c r="B16" s="12">
        <v>15</v>
      </c>
      <c r="C16" s="12" t="s">
        <v>109</v>
      </c>
    </row>
    <row r="17" spans="2:3">
      <c r="B17" s="12">
        <v>16</v>
      </c>
      <c r="C17" s="12" t="s">
        <v>191</v>
      </c>
    </row>
    <row r="18" spans="2:3">
      <c r="B18" s="12">
        <v>17</v>
      </c>
      <c r="C18" s="12" t="s">
        <v>244</v>
      </c>
    </row>
    <row r="19" spans="2:3">
      <c r="B19" s="12">
        <v>18</v>
      </c>
      <c r="C19" s="12" t="s">
        <v>192</v>
      </c>
    </row>
    <row r="20" spans="2:3">
      <c r="B20" s="12">
        <v>19</v>
      </c>
      <c r="C20" s="12" t="s">
        <v>190</v>
      </c>
    </row>
    <row r="21" spans="2:3">
      <c r="B21" s="12">
        <v>20</v>
      </c>
      <c r="C21" s="12" t="s">
        <v>110</v>
      </c>
    </row>
    <row r="22" spans="2:3">
      <c r="B22" s="12">
        <v>21</v>
      </c>
      <c r="C22" s="12" t="s">
        <v>111</v>
      </c>
    </row>
    <row r="23" spans="2:3">
      <c r="B23" s="12">
        <v>22</v>
      </c>
      <c r="C23" s="12" t="s">
        <v>112</v>
      </c>
    </row>
    <row r="24" spans="2:3">
      <c r="B24" s="12">
        <v>23</v>
      </c>
      <c r="C24" s="12" t="s">
        <v>113</v>
      </c>
    </row>
    <row r="25" spans="2:3">
      <c r="B25" s="12">
        <v>24</v>
      </c>
      <c r="C25" s="12" t="s">
        <v>114</v>
      </c>
    </row>
    <row r="26" spans="2:3">
      <c r="B26" s="12">
        <v>25</v>
      </c>
      <c r="C26" s="12" t="s">
        <v>115</v>
      </c>
    </row>
    <row r="27" spans="2:3">
      <c r="B27" s="12">
        <v>26</v>
      </c>
      <c r="C27" s="12" t="s">
        <v>116</v>
      </c>
    </row>
    <row r="28" spans="2:3">
      <c r="B28" s="12">
        <v>27</v>
      </c>
      <c r="C28" s="12" t="s">
        <v>117</v>
      </c>
    </row>
    <row r="29" spans="2:3">
      <c r="B29" s="12">
        <v>28</v>
      </c>
      <c r="C29" s="12" t="s">
        <v>235</v>
      </c>
    </row>
    <row r="30" spans="2:3">
      <c r="B30" s="12">
        <v>29</v>
      </c>
      <c r="C30" s="12" t="s">
        <v>172</v>
      </c>
    </row>
    <row r="31" spans="2:3">
      <c r="B31" s="12">
        <v>30</v>
      </c>
      <c r="C31" s="12" t="s">
        <v>173</v>
      </c>
    </row>
    <row r="32" spans="2:3">
      <c r="B32" s="12">
        <v>31</v>
      </c>
      <c r="C32" s="12" t="s">
        <v>174</v>
      </c>
    </row>
    <row r="33" spans="2:3">
      <c r="B33" s="12">
        <v>32</v>
      </c>
      <c r="C33" s="12" t="s">
        <v>176</v>
      </c>
    </row>
    <row r="34" spans="2:3">
      <c r="B34" s="12">
        <v>33</v>
      </c>
      <c r="C34" s="12" t="s">
        <v>175</v>
      </c>
    </row>
    <row r="35" spans="2:3">
      <c r="B35" s="12">
        <v>34</v>
      </c>
      <c r="C35" s="12" t="s">
        <v>177</v>
      </c>
    </row>
    <row r="36" spans="2:3">
      <c r="B36" s="12">
        <v>35</v>
      </c>
      <c r="C36" s="12" t="s">
        <v>236</v>
      </c>
    </row>
    <row r="37" spans="2:3">
      <c r="B37" s="12">
        <v>36</v>
      </c>
      <c r="C37" s="12" t="s">
        <v>217</v>
      </c>
    </row>
    <row r="38" spans="2:3">
      <c r="B38" s="12">
        <v>37</v>
      </c>
      <c r="C38" s="12" t="s">
        <v>178</v>
      </c>
    </row>
    <row r="39" spans="2:3">
      <c r="B39" s="12">
        <v>38</v>
      </c>
      <c r="C39" s="12" t="s">
        <v>218</v>
      </c>
    </row>
    <row r="40" spans="2:3">
      <c r="B40" s="12">
        <v>39</v>
      </c>
      <c r="C40" s="12" t="s">
        <v>125</v>
      </c>
    </row>
    <row r="41" spans="2:3">
      <c r="B41" s="12">
        <v>40</v>
      </c>
      <c r="C41" s="12" t="s">
        <v>126</v>
      </c>
    </row>
    <row r="42" spans="2:3">
      <c r="B42" s="12">
        <v>41</v>
      </c>
      <c r="C42" s="12" t="s">
        <v>127</v>
      </c>
    </row>
    <row r="43" spans="2:3">
      <c r="B43" s="12">
        <v>42</v>
      </c>
      <c r="C43" s="12" t="s">
        <v>122</v>
      </c>
    </row>
    <row r="44" spans="2:3">
      <c r="B44" s="12">
        <v>43</v>
      </c>
      <c r="C44" s="12" t="s">
        <v>123</v>
      </c>
    </row>
    <row r="45" spans="2:3">
      <c r="B45" s="12">
        <v>44</v>
      </c>
      <c r="C45" s="12" t="s">
        <v>124</v>
      </c>
    </row>
    <row r="46" spans="2:3">
      <c r="B46" s="12">
        <v>45</v>
      </c>
      <c r="C46" s="12" t="s">
        <v>219</v>
      </c>
    </row>
    <row r="47" spans="2:3">
      <c r="B47" s="12">
        <v>46</v>
      </c>
      <c r="C47" s="12" t="s">
        <v>179</v>
      </c>
    </row>
    <row r="48" spans="2:3">
      <c r="B48" s="12">
        <v>47</v>
      </c>
      <c r="C48" s="12" t="s">
        <v>180</v>
      </c>
    </row>
    <row r="49" spans="2:3">
      <c r="B49" s="12">
        <v>48</v>
      </c>
      <c r="C49" s="12" t="s">
        <v>220</v>
      </c>
    </row>
    <row r="50" spans="2:3">
      <c r="B50" s="12">
        <v>49</v>
      </c>
      <c r="C50" s="12" t="s">
        <v>181</v>
      </c>
    </row>
    <row r="51" spans="2:3">
      <c r="B51" s="12">
        <v>50</v>
      </c>
      <c r="C51" s="12" t="s">
        <v>237</v>
      </c>
    </row>
    <row r="52" spans="2:3">
      <c r="B52" s="12">
        <v>51</v>
      </c>
      <c r="C52" s="12" t="s">
        <v>243</v>
      </c>
    </row>
    <row r="53" spans="2:3">
      <c r="B53" s="12">
        <v>52</v>
      </c>
      <c r="C53" s="12" t="s">
        <v>128</v>
      </c>
    </row>
    <row r="54" spans="2:3">
      <c r="B54" s="12">
        <v>53</v>
      </c>
      <c r="C54" s="12" t="s">
        <v>194</v>
      </c>
    </row>
    <row r="55" spans="2:3">
      <c r="B55" s="12">
        <v>54</v>
      </c>
      <c r="C55" s="12" t="s">
        <v>195</v>
      </c>
    </row>
    <row r="56" spans="2:3">
      <c r="B56" s="12">
        <v>55</v>
      </c>
      <c r="C56" s="12" t="s">
        <v>232</v>
      </c>
    </row>
    <row r="57" spans="2:3">
      <c r="B57" s="12">
        <v>56</v>
      </c>
      <c r="C57" s="12" t="s">
        <v>196</v>
      </c>
    </row>
    <row r="58" spans="2:3">
      <c r="B58" s="12">
        <v>57</v>
      </c>
      <c r="C58" s="12" t="s">
        <v>197</v>
      </c>
    </row>
    <row r="59" spans="2:3">
      <c r="B59" s="12">
        <v>58</v>
      </c>
      <c r="C59" s="12" t="s">
        <v>129</v>
      </c>
    </row>
    <row r="60" spans="2:3">
      <c r="B60" s="12">
        <v>59</v>
      </c>
      <c r="C60" s="12" t="s">
        <v>130</v>
      </c>
    </row>
    <row r="61" spans="2:3">
      <c r="B61" s="12">
        <v>60</v>
      </c>
      <c r="C61" s="12" t="s">
        <v>131</v>
      </c>
    </row>
    <row r="62" spans="2:3">
      <c r="B62" s="12">
        <v>61</v>
      </c>
      <c r="C62" s="12" t="s">
        <v>198</v>
      </c>
    </row>
    <row r="63" spans="2:3">
      <c r="B63" s="12">
        <v>62</v>
      </c>
      <c r="C63" s="12" t="s">
        <v>199</v>
      </c>
    </row>
    <row r="64" spans="2:3">
      <c r="B64" s="12">
        <v>63</v>
      </c>
      <c r="C64" s="12" t="s">
        <v>133</v>
      </c>
    </row>
    <row r="65" spans="2:3">
      <c r="B65" s="12">
        <v>64</v>
      </c>
      <c r="C65" s="12" t="s">
        <v>132</v>
      </c>
    </row>
    <row r="66" spans="2:3">
      <c r="B66" s="12">
        <v>65</v>
      </c>
      <c r="C66" s="12" t="s">
        <v>223</v>
      </c>
    </row>
    <row r="67" spans="2:3">
      <c r="B67" s="12">
        <v>66</v>
      </c>
      <c r="C67" s="12" t="s">
        <v>224</v>
      </c>
    </row>
    <row r="68" spans="2:3">
      <c r="B68" s="12">
        <v>67</v>
      </c>
      <c r="C68" s="12" t="s">
        <v>134</v>
      </c>
    </row>
    <row r="69" spans="2:3">
      <c r="B69" s="12">
        <v>68</v>
      </c>
      <c r="C69" s="12" t="s">
        <v>225</v>
      </c>
    </row>
    <row r="70" spans="2:3">
      <c r="B70" s="12">
        <v>69</v>
      </c>
      <c r="C70" s="12" t="s">
        <v>200</v>
      </c>
    </row>
    <row r="71" spans="2:3">
      <c r="B71" s="12">
        <v>70</v>
      </c>
      <c r="C71" s="12" t="s">
        <v>136</v>
      </c>
    </row>
    <row r="72" spans="2:3">
      <c r="B72" s="12">
        <v>71</v>
      </c>
      <c r="C72" s="12" t="s">
        <v>135</v>
      </c>
    </row>
    <row r="73" spans="2:3">
      <c r="B73" s="12">
        <v>72</v>
      </c>
      <c r="C73" s="12" t="s">
        <v>137</v>
      </c>
    </row>
    <row r="74" spans="2:3">
      <c r="B74" s="12">
        <v>73</v>
      </c>
      <c r="C74" s="12" t="s">
        <v>182</v>
      </c>
    </row>
    <row r="75" spans="2:3">
      <c r="B75" s="12">
        <v>74</v>
      </c>
      <c r="C75" s="12" t="s">
        <v>138</v>
      </c>
    </row>
    <row r="76" spans="2:3">
      <c r="B76" s="12">
        <v>75</v>
      </c>
      <c r="C76" s="12" t="s">
        <v>226</v>
      </c>
    </row>
    <row r="77" spans="2:3">
      <c r="B77" s="12">
        <v>76</v>
      </c>
      <c r="C77" s="12" t="s">
        <v>227</v>
      </c>
    </row>
    <row r="78" spans="2:3">
      <c r="B78" s="12">
        <v>77</v>
      </c>
      <c r="C78" s="12" t="s">
        <v>139</v>
      </c>
    </row>
    <row r="79" spans="2:3">
      <c r="B79" s="12">
        <v>78</v>
      </c>
      <c r="C79" s="12" t="s">
        <v>140</v>
      </c>
    </row>
    <row r="80" spans="2:3">
      <c r="B80" s="12">
        <v>79</v>
      </c>
      <c r="C80" s="12" t="s">
        <v>141</v>
      </c>
    </row>
    <row r="81" spans="2:3">
      <c r="B81" s="12">
        <v>80</v>
      </c>
      <c r="C81" s="12" t="s">
        <v>142</v>
      </c>
    </row>
    <row r="82" spans="2:3">
      <c r="B82" s="12">
        <v>81</v>
      </c>
      <c r="C82" s="12" t="s">
        <v>143</v>
      </c>
    </row>
    <row r="83" spans="2:3">
      <c r="B83" s="12">
        <v>82</v>
      </c>
      <c r="C83" s="12" t="s">
        <v>201</v>
      </c>
    </row>
    <row r="84" spans="2:3">
      <c r="B84" s="12">
        <v>83</v>
      </c>
      <c r="C84" s="12" t="s">
        <v>144</v>
      </c>
    </row>
    <row r="85" spans="2:3">
      <c r="B85" s="12">
        <v>84</v>
      </c>
      <c r="C85" s="12" t="s">
        <v>145</v>
      </c>
    </row>
    <row r="86" spans="2:3">
      <c r="B86" s="12">
        <v>85</v>
      </c>
      <c r="C86" s="12" t="s">
        <v>146</v>
      </c>
    </row>
    <row r="87" spans="2:3">
      <c r="B87" s="12">
        <v>86</v>
      </c>
      <c r="C87" s="12" t="s">
        <v>147</v>
      </c>
    </row>
    <row r="88" spans="2:3">
      <c r="B88" s="12">
        <v>87</v>
      </c>
      <c r="C88" s="12" t="s">
        <v>148</v>
      </c>
    </row>
    <row r="89" spans="2:3">
      <c r="B89" s="12">
        <v>88</v>
      </c>
      <c r="C89" s="12" t="s">
        <v>228</v>
      </c>
    </row>
    <row r="90" spans="2:3">
      <c r="B90" s="12">
        <v>89</v>
      </c>
      <c r="C90" s="12" t="s">
        <v>149</v>
      </c>
    </row>
    <row r="91" spans="2:3">
      <c r="B91" s="12">
        <v>90</v>
      </c>
      <c r="C91" s="12" t="s">
        <v>202</v>
      </c>
    </row>
    <row r="92" spans="2:3">
      <c r="B92" s="12">
        <v>91</v>
      </c>
      <c r="C92" s="12" t="s">
        <v>203</v>
      </c>
    </row>
    <row r="93" spans="2:3">
      <c r="B93" s="12">
        <v>92</v>
      </c>
      <c r="C93" s="12" t="s">
        <v>204</v>
      </c>
    </row>
    <row r="94" spans="2:3">
      <c r="B94" s="12">
        <v>93</v>
      </c>
      <c r="C94" s="12" t="s">
        <v>229</v>
      </c>
    </row>
    <row r="95" spans="2:3">
      <c r="B95" s="12">
        <v>94</v>
      </c>
      <c r="C95" s="12" t="s">
        <v>238</v>
      </c>
    </row>
    <row r="96" spans="2:3">
      <c r="B96" s="12">
        <v>95</v>
      </c>
      <c r="C96" s="12" t="s">
        <v>206</v>
      </c>
    </row>
    <row r="97" spans="2:3">
      <c r="B97" s="12">
        <v>96</v>
      </c>
      <c r="C97" s="12" t="s">
        <v>150</v>
      </c>
    </row>
    <row r="98" spans="2:3">
      <c r="B98" s="12">
        <v>97</v>
      </c>
      <c r="C98" s="12" t="s">
        <v>205</v>
      </c>
    </row>
    <row r="99" spans="2:3">
      <c r="B99" s="12">
        <v>98</v>
      </c>
      <c r="C99" s="12" t="s">
        <v>239</v>
      </c>
    </row>
    <row r="100" spans="2:3">
      <c r="B100" s="12">
        <v>99</v>
      </c>
      <c r="C100" s="12" t="s">
        <v>151</v>
      </c>
    </row>
    <row r="101" spans="2:3">
      <c r="B101" s="12">
        <v>100</v>
      </c>
      <c r="C101" s="12" t="s">
        <v>245</v>
      </c>
    </row>
    <row r="102" spans="2:3">
      <c r="B102" s="12">
        <v>101</v>
      </c>
      <c r="C102" s="12" t="s">
        <v>207</v>
      </c>
    </row>
    <row r="103" spans="2:3">
      <c r="B103" s="12">
        <v>102</v>
      </c>
      <c r="C103" s="12" t="s">
        <v>152</v>
      </c>
    </row>
    <row r="104" spans="2:3">
      <c r="B104" s="12">
        <v>103</v>
      </c>
      <c r="C104" s="12" t="s">
        <v>208</v>
      </c>
    </row>
    <row r="105" spans="2:3">
      <c r="B105" s="12">
        <v>104</v>
      </c>
      <c r="C105" s="12" t="s">
        <v>230</v>
      </c>
    </row>
    <row r="106" spans="2:3">
      <c r="B106" s="12">
        <v>105</v>
      </c>
      <c r="C106" s="12" t="s">
        <v>153</v>
      </c>
    </row>
    <row r="107" spans="2:3">
      <c r="B107" s="12">
        <v>106</v>
      </c>
      <c r="C107" s="12" t="s">
        <v>154</v>
      </c>
    </row>
    <row r="108" spans="2:3">
      <c r="B108" s="12">
        <v>107</v>
      </c>
      <c r="C108" s="12" t="s">
        <v>155</v>
      </c>
    </row>
    <row r="109" spans="2:3">
      <c r="B109" s="12">
        <v>108</v>
      </c>
      <c r="C109" s="12" t="s">
        <v>156</v>
      </c>
    </row>
    <row r="110" spans="2:3">
      <c r="B110" s="12">
        <v>109</v>
      </c>
      <c r="C110" s="12" t="s">
        <v>157</v>
      </c>
    </row>
    <row r="111" spans="2:3">
      <c r="B111" s="12">
        <v>110</v>
      </c>
      <c r="C111" s="12" t="s">
        <v>160</v>
      </c>
    </row>
    <row r="112" spans="2:3">
      <c r="B112" s="12">
        <v>111</v>
      </c>
      <c r="C112" s="12" t="s">
        <v>158</v>
      </c>
    </row>
    <row r="113" spans="2:3">
      <c r="B113" s="12">
        <v>112</v>
      </c>
      <c r="C113" s="12" t="s">
        <v>159</v>
      </c>
    </row>
    <row r="114" spans="2:3">
      <c r="B114" s="12">
        <v>113</v>
      </c>
      <c r="C114" s="12" t="s">
        <v>161</v>
      </c>
    </row>
    <row r="115" spans="2:3">
      <c r="B115" s="12">
        <v>114</v>
      </c>
      <c r="C115" s="12" t="s">
        <v>209</v>
      </c>
    </row>
    <row r="116" spans="2:3">
      <c r="B116" s="12">
        <v>115</v>
      </c>
      <c r="C116" s="12" t="s">
        <v>165</v>
      </c>
    </row>
    <row r="117" spans="2:3">
      <c r="B117" s="12">
        <v>116</v>
      </c>
      <c r="C117" s="12" t="s">
        <v>166</v>
      </c>
    </row>
    <row r="118" spans="2:3">
      <c r="B118" s="12">
        <v>117</v>
      </c>
      <c r="C118" s="12" t="s">
        <v>211</v>
      </c>
    </row>
    <row r="119" spans="2:3">
      <c r="B119" s="12">
        <v>118</v>
      </c>
      <c r="C119" s="12" t="s">
        <v>210</v>
      </c>
    </row>
    <row r="120" spans="2:3">
      <c r="B120" s="12">
        <v>119</v>
      </c>
      <c r="C120" s="12" t="s">
        <v>162</v>
      </c>
    </row>
    <row r="121" spans="2:3">
      <c r="B121" s="12">
        <v>120</v>
      </c>
      <c r="C121" s="12" t="s">
        <v>231</v>
      </c>
    </row>
    <row r="122" spans="2:3">
      <c r="B122" s="12">
        <v>121</v>
      </c>
      <c r="C122" s="12" t="s">
        <v>246</v>
      </c>
    </row>
    <row r="123" spans="2:3">
      <c r="B123" s="12">
        <v>122</v>
      </c>
      <c r="C123" s="12" t="s">
        <v>163</v>
      </c>
    </row>
    <row r="124" spans="2:3">
      <c r="B124" s="12">
        <v>123</v>
      </c>
      <c r="C124" s="12" t="s">
        <v>240</v>
      </c>
    </row>
    <row r="125" spans="2:3">
      <c r="B125" s="12">
        <v>124</v>
      </c>
      <c r="C125" s="12" t="s">
        <v>212</v>
      </c>
    </row>
    <row r="126" spans="2:3">
      <c r="B126" s="12">
        <v>125</v>
      </c>
      <c r="C126" s="12" t="s">
        <v>241</v>
      </c>
    </row>
    <row r="127" spans="2:3">
      <c r="B127" s="12">
        <v>126</v>
      </c>
      <c r="C127" s="12" t="s">
        <v>221</v>
      </c>
    </row>
    <row r="128" spans="2:3">
      <c r="B128" s="12">
        <v>127</v>
      </c>
      <c r="C128" s="12" t="s">
        <v>213</v>
      </c>
    </row>
    <row r="129" spans="2:3">
      <c r="B129" s="12">
        <v>128</v>
      </c>
      <c r="C129" s="12" t="s">
        <v>242</v>
      </c>
    </row>
    <row r="130" spans="2:3">
      <c r="B130" s="12">
        <v>129</v>
      </c>
      <c r="C130" s="12" t="s">
        <v>164</v>
      </c>
    </row>
    <row r="131" spans="2:3">
      <c r="B131" s="12">
        <v>130</v>
      </c>
      <c r="C131" s="12" t="s">
        <v>215</v>
      </c>
    </row>
    <row r="132" spans="2:3">
      <c r="B132" s="12">
        <v>131</v>
      </c>
      <c r="C132" s="12" t="s">
        <v>216</v>
      </c>
    </row>
    <row r="133" spans="2:3">
      <c r="B133" s="12">
        <v>132</v>
      </c>
      <c r="C133" s="12" t="s">
        <v>167</v>
      </c>
    </row>
    <row r="134" spans="2:3">
      <c r="B134" s="12">
        <v>133</v>
      </c>
      <c r="C134" s="12" t="s">
        <v>168</v>
      </c>
    </row>
    <row r="135" spans="2:3">
      <c r="B135" s="12">
        <v>134</v>
      </c>
      <c r="C135" s="12" t="s">
        <v>169</v>
      </c>
    </row>
    <row r="136" spans="2:3">
      <c r="B136" s="12">
        <v>135</v>
      </c>
      <c r="C136" s="12" t="s">
        <v>170</v>
      </c>
    </row>
    <row r="137" spans="2:3">
      <c r="B137" s="12">
        <v>136</v>
      </c>
      <c r="C137" s="12" t="s">
        <v>119</v>
      </c>
    </row>
    <row r="138" spans="2:3">
      <c r="B138" s="12">
        <v>137</v>
      </c>
      <c r="C138" s="12" t="s">
        <v>120</v>
      </c>
    </row>
    <row r="139" spans="2:3">
      <c r="B139" s="12">
        <v>138</v>
      </c>
      <c r="C139" s="12" t="s">
        <v>171</v>
      </c>
    </row>
    <row r="140" spans="2:3">
      <c r="B140" s="12">
        <v>139</v>
      </c>
      <c r="C140" s="12" t="s">
        <v>234</v>
      </c>
    </row>
    <row r="141" spans="2:3">
      <c r="B141" s="12">
        <v>140</v>
      </c>
      <c r="C141" s="12" t="s">
        <v>118</v>
      </c>
    </row>
    <row r="142" spans="2:3">
      <c r="B142" s="12">
        <v>141</v>
      </c>
      <c r="C142" s="12" t="s">
        <v>121</v>
      </c>
    </row>
    <row r="143" spans="2:3">
      <c r="B143" s="12">
        <v>142</v>
      </c>
      <c r="C143" s="12" t="s">
        <v>222</v>
      </c>
    </row>
    <row r="144" spans="2:3">
      <c r="B144" s="12">
        <v>143</v>
      </c>
      <c r="C144" s="12" t="s">
        <v>193</v>
      </c>
    </row>
    <row r="145" spans="2:3">
      <c r="B145" s="12">
        <v>144</v>
      </c>
      <c r="C145" s="12" t="s">
        <v>233</v>
      </c>
    </row>
    <row r="146" spans="2:3">
      <c r="B146" s="12">
        <v>145</v>
      </c>
      <c r="C146" s="12"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6.xml><?xml version="1.0" encoding="utf-8"?>
<worksheet xmlns="http://schemas.openxmlformats.org/spreadsheetml/2006/main" xmlns:r="http://schemas.openxmlformats.org/officeDocument/2006/relationships">
  <dimension ref="A1:B145"/>
  <sheetViews>
    <sheetView topLeftCell="A124" workbookViewId="0">
      <selection activeCell="E154" sqref="E154"/>
    </sheetView>
  </sheetViews>
  <sheetFormatPr defaultRowHeight="15"/>
  <cols>
    <col min="1" max="1" width="32.7109375" style="15" bestFit="1" customWidth="1"/>
    <col min="2" max="16384" width="9.140625" style="15"/>
  </cols>
  <sheetData>
    <row r="1" spans="1:2">
      <c r="A1" s="13" t="s">
        <v>183</v>
      </c>
      <c r="B1" s="14">
        <v>201</v>
      </c>
    </row>
    <row r="2" spans="1:2">
      <c r="A2" s="13" t="s">
        <v>102</v>
      </c>
      <c r="B2" s="14">
        <v>1</v>
      </c>
    </row>
    <row r="3" spans="1:2">
      <c r="A3" s="13" t="s">
        <v>103</v>
      </c>
      <c r="B3" s="14">
        <v>2</v>
      </c>
    </row>
    <row r="4" spans="1:2">
      <c r="A4" s="13" t="s">
        <v>184</v>
      </c>
      <c r="B4" s="14">
        <v>202</v>
      </c>
    </row>
    <row r="5" spans="1:2">
      <c r="A5" s="13" t="s">
        <v>185</v>
      </c>
      <c r="B5" s="14">
        <v>203</v>
      </c>
    </row>
    <row r="6" spans="1:2">
      <c r="A6" s="13" t="s">
        <v>104</v>
      </c>
      <c r="B6" s="14">
        <v>3</v>
      </c>
    </row>
    <row r="7" spans="1:2">
      <c r="A7" s="13" t="s">
        <v>105</v>
      </c>
      <c r="B7" s="14">
        <v>4</v>
      </c>
    </row>
    <row r="8" spans="1:2">
      <c r="A8" s="13" t="s">
        <v>106</v>
      </c>
      <c r="B8" s="14">
        <v>6</v>
      </c>
    </row>
    <row r="9" spans="1:2">
      <c r="A9" s="13" t="s">
        <v>107</v>
      </c>
      <c r="B9" s="14">
        <v>7</v>
      </c>
    </row>
    <row r="10" spans="1:2">
      <c r="A10" s="13" t="s">
        <v>108</v>
      </c>
      <c r="B10" s="14">
        <v>8</v>
      </c>
    </row>
    <row r="11" spans="1:2">
      <c r="A11" s="13" t="s">
        <v>186</v>
      </c>
      <c r="B11" s="14">
        <v>204</v>
      </c>
    </row>
    <row r="12" spans="1:2">
      <c r="A12" s="13" t="s">
        <v>187</v>
      </c>
      <c r="B12" s="14">
        <v>205</v>
      </c>
    </row>
    <row r="13" spans="1:2">
      <c r="A13" s="13" t="s">
        <v>188</v>
      </c>
      <c r="B13" s="14">
        <v>206</v>
      </c>
    </row>
    <row r="14" spans="1:2">
      <c r="A14" s="13" t="s">
        <v>189</v>
      </c>
      <c r="B14" s="14">
        <v>207</v>
      </c>
    </row>
    <row r="15" spans="1:2">
      <c r="A15" s="13" t="s">
        <v>109</v>
      </c>
      <c r="B15" s="14">
        <v>9</v>
      </c>
    </row>
    <row r="16" spans="1:2">
      <c r="A16" s="13" t="s">
        <v>191</v>
      </c>
      <c r="B16" s="14">
        <v>209</v>
      </c>
    </row>
    <row r="17" spans="1:2">
      <c r="A17" s="17" t="s">
        <v>244</v>
      </c>
      <c r="B17" s="18">
        <v>500</v>
      </c>
    </row>
    <row r="18" spans="1:2">
      <c r="A18" s="13" t="s">
        <v>192</v>
      </c>
      <c r="B18" s="14">
        <v>210</v>
      </c>
    </row>
    <row r="19" spans="1:2">
      <c r="A19" s="13" t="s">
        <v>190</v>
      </c>
      <c r="B19" s="14">
        <v>208</v>
      </c>
    </row>
    <row r="20" spans="1:2">
      <c r="A20" s="13" t="s">
        <v>110</v>
      </c>
      <c r="B20" s="14">
        <v>23</v>
      </c>
    </row>
    <row r="21" spans="1:2">
      <c r="A21" s="13" t="s">
        <v>111</v>
      </c>
      <c r="B21" s="14">
        <v>24</v>
      </c>
    </row>
    <row r="22" spans="1:2">
      <c r="A22" s="13" t="s">
        <v>112</v>
      </c>
      <c r="B22" s="14">
        <v>25</v>
      </c>
    </row>
    <row r="23" spans="1:2">
      <c r="A23" s="13" t="s">
        <v>113</v>
      </c>
      <c r="B23" s="14">
        <v>26</v>
      </c>
    </row>
    <row r="24" spans="1:2">
      <c r="A24" s="13" t="s">
        <v>114</v>
      </c>
      <c r="B24" s="14">
        <v>27</v>
      </c>
    </row>
    <row r="25" spans="1:2">
      <c r="A25" s="13" t="s">
        <v>115</v>
      </c>
      <c r="B25" s="14">
        <v>28</v>
      </c>
    </row>
    <row r="26" spans="1:2">
      <c r="A26" s="13" t="s">
        <v>116</v>
      </c>
      <c r="B26" s="14">
        <v>29</v>
      </c>
    </row>
    <row r="27" spans="1:2">
      <c r="A27" s="13" t="s">
        <v>117</v>
      </c>
      <c r="B27" s="14">
        <v>30</v>
      </c>
    </row>
    <row r="28" spans="1:2">
      <c r="A28" s="13" t="s">
        <v>235</v>
      </c>
      <c r="B28" s="14">
        <v>107</v>
      </c>
    </row>
    <row r="29" spans="1:2">
      <c r="A29" s="13" t="s">
        <v>172</v>
      </c>
      <c r="B29" s="14">
        <v>108</v>
      </c>
    </row>
    <row r="30" spans="1:2">
      <c r="A30" s="13" t="s">
        <v>173</v>
      </c>
      <c r="B30" s="14">
        <v>109</v>
      </c>
    </row>
    <row r="31" spans="1:2">
      <c r="A31" s="13" t="s">
        <v>174</v>
      </c>
      <c r="B31" s="14">
        <v>110</v>
      </c>
    </row>
    <row r="32" spans="1:2">
      <c r="A32" s="13" t="s">
        <v>176</v>
      </c>
      <c r="B32" s="14">
        <v>112</v>
      </c>
    </row>
    <row r="33" spans="1:2">
      <c r="A33" s="13" t="s">
        <v>175</v>
      </c>
      <c r="B33" s="14">
        <v>111</v>
      </c>
    </row>
    <row r="34" spans="1:2">
      <c r="A34" s="13" t="s">
        <v>177</v>
      </c>
      <c r="B34" s="14">
        <v>113</v>
      </c>
    </row>
    <row r="35" spans="1:2">
      <c r="A35" s="13" t="s">
        <v>236</v>
      </c>
      <c r="B35" s="14">
        <v>114</v>
      </c>
    </row>
    <row r="36" spans="1:2">
      <c r="A36" s="13" t="s">
        <v>217</v>
      </c>
      <c r="B36" s="14">
        <v>240</v>
      </c>
    </row>
    <row r="37" spans="1:2">
      <c r="A37" s="13" t="s">
        <v>178</v>
      </c>
      <c r="B37" s="14">
        <v>115</v>
      </c>
    </row>
    <row r="38" spans="1:2">
      <c r="A38" s="13" t="s">
        <v>218</v>
      </c>
      <c r="B38" s="14">
        <v>241</v>
      </c>
    </row>
    <row r="39" spans="1:2">
      <c r="A39" s="13" t="s">
        <v>125</v>
      </c>
      <c r="B39" s="14">
        <v>39</v>
      </c>
    </row>
    <row r="40" spans="1:2">
      <c r="A40" s="13" t="s">
        <v>126</v>
      </c>
      <c r="B40" s="14">
        <v>40</v>
      </c>
    </row>
    <row r="41" spans="1:2">
      <c r="A41" s="13" t="s">
        <v>127</v>
      </c>
      <c r="B41" s="14">
        <v>41</v>
      </c>
    </row>
    <row r="42" spans="1:2">
      <c r="A42" s="13" t="s">
        <v>122</v>
      </c>
      <c r="B42" s="14">
        <v>36</v>
      </c>
    </row>
    <row r="43" spans="1:2">
      <c r="A43" s="13" t="s">
        <v>123</v>
      </c>
      <c r="B43" s="14">
        <v>37</v>
      </c>
    </row>
    <row r="44" spans="1:2">
      <c r="A44" s="13" t="s">
        <v>124</v>
      </c>
      <c r="B44" s="14">
        <v>38</v>
      </c>
    </row>
    <row r="45" spans="1:2">
      <c r="A45" s="13" t="s">
        <v>219</v>
      </c>
      <c r="B45" s="14">
        <v>243</v>
      </c>
    </row>
    <row r="46" spans="1:2">
      <c r="A46" s="13" t="s">
        <v>179</v>
      </c>
      <c r="B46" s="14">
        <v>117</v>
      </c>
    </row>
    <row r="47" spans="1:2">
      <c r="A47" s="13" t="s">
        <v>180</v>
      </c>
      <c r="B47" s="14">
        <v>118</v>
      </c>
    </row>
    <row r="48" spans="1:2">
      <c r="A48" s="13" t="s">
        <v>220</v>
      </c>
      <c r="B48" s="14">
        <v>244</v>
      </c>
    </row>
    <row r="49" spans="1:2">
      <c r="A49" s="13" t="s">
        <v>181</v>
      </c>
      <c r="B49" s="14">
        <v>119</v>
      </c>
    </row>
    <row r="50" spans="1:2">
      <c r="A50" s="13" t="s">
        <v>237</v>
      </c>
      <c r="B50" s="14">
        <v>116</v>
      </c>
    </row>
    <row r="51" spans="1:2">
      <c r="A51" s="13" t="s">
        <v>243</v>
      </c>
      <c r="B51" s="14">
        <v>242</v>
      </c>
    </row>
    <row r="52" spans="1:2">
      <c r="A52" s="13" t="s">
        <v>128</v>
      </c>
      <c r="B52" s="14">
        <v>42</v>
      </c>
    </row>
    <row r="53" spans="1:2">
      <c r="A53" s="13" t="s">
        <v>194</v>
      </c>
      <c r="B53" s="14">
        <v>212</v>
      </c>
    </row>
    <row r="54" spans="1:2">
      <c r="A54" s="13" t="s">
        <v>195</v>
      </c>
      <c r="B54" s="14">
        <v>213</v>
      </c>
    </row>
    <row r="55" spans="1:2">
      <c r="A55" s="13" t="s">
        <v>232</v>
      </c>
      <c r="B55" s="14">
        <v>96</v>
      </c>
    </row>
    <row r="56" spans="1:2">
      <c r="A56" s="13" t="s">
        <v>196</v>
      </c>
      <c r="B56" s="14">
        <v>214</v>
      </c>
    </row>
    <row r="57" spans="1:2">
      <c r="A57" s="13" t="s">
        <v>197</v>
      </c>
      <c r="B57" s="14">
        <v>215</v>
      </c>
    </row>
    <row r="58" spans="1:2">
      <c r="A58" s="13" t="s">
        <v>129</v>
      </c>
      <c r="B58" s="14">
        <v>43</v>
      </c>
    </row>
    <row r="59" spans="1:2">
      <c r="A59" s="13" t="s">
        <v>130</v>
      </c>
      <c r="B59" s="14">
        <v>44</v>
      </c>
    </row>
    <row r="60" spans="1:2">
      <c r="A60" s="13" t="s">
        <v>131</v>
      </c>
      <c r="B60" s="14">
        <v>45</v>
      </c>
    </row>
    <row r="61" spans="1:2">
      <c r="A61" s="13" t="s">
        <v>198</v>
      </c>
      <c r="B61" s="14">
        <v>216</v>
      </c>
    </row>
    <row r="62" spans="1:2">
      <c r="A62" s="13" t="s">
        <v>199</v>
      </c>
      <c r="B62" s="14">
        <v>217</v>
      </c>
    </row>
    <row r="63" spans="1:2">
      <c r="A63" s="13" t="s">
        <v>133</v>
      </c>
      <c r="B63" s="14">
        <v>48</v>
      </c>
    </row>
    <row r="64" spans="1:2">
      <c r="A64" s="13" t="s">
        <v>132</v>
      </c>
      <c r="B64" s="14">
        <v>46</v>
      </c>
    </row>
    <row r="65" spans="1:2">
      <c r="A65" s="13" t="s">
        <v>223</v>
      </c>
      <c r="B65" s="14">
        <v>49</v>
      </c>
    </row>
    <row r="66" spans="1:2">
      <c r="A66" s="13" t="s">
        <v>224</v>
      </c>
      <c r="B66" s="14">
        <v>50</v>
      </c>
    </row>
    <row r="67" spans="1:2">
      <c r="A67" s="13" t="s">
        <v>134</v>
      </c>
      <c r="B67" s="14">
        <v>51</v>
      </c>
    </row>
    <row r="68" spans="1:2">
      <c r="A68" s="13" t="s">
        <v>225</v>
      </c>
      <c r="B68" s="14">
        <v>52</v>
      </c>
    </row>
    <row r="69" spans="1:2">
      <c r="A69" s="13" t="s">
        <v>200</v>
      </c>
      <c r="B69" s="14">
        <v>218</v>
      </c>
    </row>
    <row r="70" spans="1:2">
      <c r="A70" s="13" t="s">
        <v>136</v>
      </c>
      <c r="B70" s="14">
        <v>54</v>
      </c>
    </row>
    <row r="71" spans="1:2">
      <c r="A71" s="13" t="s">
        <v>135</v>
      </c>
      <c r="B71" s="14">
        <v>53</v>
      </c>
    </row>
    <row r="72" spans="1:2">
      <c r="A72" s="13" t="s">
        <v>137</v>
      </c>
      <c r="B72" s="14">
        <v>55</v>
      </c>
    </row>
    <row r="73" spans="1:2">
      <c r="A73" s="13" t="s">
        <v>182</v>
      </c>
      <c r="B73" s="14">
        <v>121</v>
      </c>
    </row>
    <row r="74" spans="1:2">
      <c r="A74" s="13" t="s">
        <v>138</v>
      </c>
      <c r="B74" s="14">
        <v>57</v>
      </c>
    </row>
    <row r="75" spans="1:2">
      <c r="A75" s="13" t="s">
        <v>226</v>
      </c>
      <c r="B75" s="14">
        <v>58</v>
      </c>
    </row>
    <row r="76" spans="1:2">
      <c r="A76" s="13" t="s">
        <v>227</v>
      </c>
      <c r="B76" s="14">
        <v>59</v>
      </c>
    </row>
    <row r="77" spans="1:2">
      <c r="A77" s="13" t="s">
        <v>139</v>
      </c>
      <c r="B77" s="14">
        <v>60</v>
      </c>
    </row>
    <row r="78" spans="1:2">
      <c r="A78" s="13" t="s">
        <v>140</v>
      </c>
      <c r="B78" s="14">
        <v>61</v>
      </c>
    </row>
    <row r="79" spans="1:2">
      <c r="A79" s="13" t="s">
        <v>141</v>
      </c>
      <c r="B79" s="14">
        <v>62</v>
      </c>
    </row>
    <row r="80" spans="1:2">
      <c r="A80" s="13" t="s">
        <v>142</v>
      </c>
      <c r="B80" s="14">
        <v>63</v>
      </c>
    </row>
    <row r="81" spans="1:2">
      <c r="A81" s="13" t="s">
        <v>143</v>
      </c>
      <c r="B81" s="14">
        <v>65</v>
      </c>
    </row>
    <row r="82" spans="1:2">
      <c r="A82" s="13" t="s">
        <v>201</v>
      </c>
      <c r="B82" s="14">
        <v>219</v>
      </c>
    </row>
    <row r="83" spans="1:2">
      <c r="A83" s="13" t="s">
        <v>144</v>
      </c>
      <c r="B83" s="14">
        <v>66</v>
      </c>
    </row>
    <row r="84" spans="1:2">
      <c r="A84" s="13" t="s">
        <v>145</v>
      </c>
      <c r="B84" s="14">
        <v>67</v>
      </c>
    </row>
    <row r="85" spans="1:2">
      <c r="A85" s="13" t="s">
        <v>146</v>
      </c>
      <c r="B85" s="14">
        <v>68</v>
      </c>
    </row>
    <row r="86" spans="1:2">
      <c r="A86" s="13" t="s">
        <v>147</v>
      </c>
      <c r="B86" s="14">
        <v>69</v>
      </c>
    </row>
    <row r="87" spans="1:2">
      <c r="A87" s="13" t="s">
        <v>148</v>
      </c>
      <c r="B87" s="14">
        <v>72</v>
      </c>
    </row>
    <row r="88" spans="1:2">
      <c r="A88" s="13" t="s">
        <v>228</v>
      </c>
      <c r="B88" s="14">
        <v>73</v>
      </c>
    </row>
    <row r="89" spans="1:2">
      <c r="A89" s="13" t="s">
        <v>149</v>
      </c>
      <c r="B89" s="14">
        <v>74</v>
      </c>
    </row>
    <row r="90" spans="1:2">
      <c r="A90" s="13" t="s">
        <v>202</v>
      </c>
      <c r="B90" s="14">
        <v>220</v>
      </c>
    </row>
    <row r="91" spans="1:2">
      <c r="A91" s="13" t="s">
        <v>203</v>
      </c>
      <c r="B91" s="14">
        <v>221</v>
      </c>
    </row>
    <row r="92" spans="1:2">
      <c r="A92" s="13" t="s">
        <v>204</v>
      </c>
      <c r="B92" s="14">
        <v>222</v>
      </c>
    </row>
    <row r="93" spans="1:2">
      <c r="A93" s="13" t="s">
        <v>229</v>
      </c>
      <c r="B93" s="14">
        <v>75</v>
      </c>
    </row>
    <row r="94" spans="1:2">
      <c r="A94" s="13" t="s">
        <v>238</v>
      </c>
      <c r="B94" s="14">
        <v>223</v>
      </c>
    </row>
    <row r="95" spans="1:2">
      <c r="A95" s="13" t="s">
        <v>206</v>
      </c>
      <c r="B95" s="14">
        <v>225</v>
      </c>
    </row>
    <row r="96" spans="1:2">
      <c r="A96" s="13" t="s">
        <v>150</v>
      </c>
      <c r="B96" s="14">
        <v>76</v>
      </c>
    </row>
    <row r="97" spans="1:2">
      <c r="A97" s="13" t="s">
        <v>205</v>
      </c>
      <c r="B97" s="14">
        <v>224</v>
      </c>
    </row>
    <row r="98" spans="1:2">
      <c r="A98" s="13" t="s">
        <v>239</v>
      </c>
      <c r="B98" s="14">
        <v>226</v>
      </c>
    </row>
    <row r="99" spans="1:2">
      <c r="A99" s="13" t="s">
        <v>151</v>
      </c>
      <c r="B99" s="14">
        <v>77</v>
      </c>
    </row>
    <row r="100" spans="1:2">
      <c r="A100" s="13" t="s">
        <v>245</v>
      </c>
      <c r="B100" s="14">
        <v>78</v>
      </c>
    </row>
    <row r="101" spans="1:2">
      <c r="A101" s="13" t="s">
        <v>207</v>
      </c>
      <c r="B101" s="14">
        <v>227</v>
      </c>
    </row>
    <row r="102" spans="1:2">
      <c r="A102" s="13" t="s">
        <v>152</v>
      </c>
      <c r="B102" s="14">
        <v>79</v>
      </c>
    </row>
    <row r="103" spans="1:2">
      <c r="A103" s="13" t="s">
        <v>208</v>
      </c>
      <c r="B103" s="14">
        <v>228</v>
      </c>
    </row>
    <row r="104" spans="1:2">
      <c r="A104" s="13" t="s">
        <v>230</v>
      </c>
      <c r="B104" s="14">
        <v>80</v>
      </c>
    </row>
    <row r="105" spans="1:2">
      <c r="A105" s="13" t="s">
        <v>153</v>
      </c>
      <c r="B105" s="14">
        <v>81</v>
      </c>
    </row>
    <row r="106" spans="1:2">
      <c r="A106" s="13" t="s">
        <v>154</v>
      </c>
      <c r="B106" s="14">
        <v>82</v>
      </c>
    </row>
    <row r="107" spans="1:2">
      <c r="A107" s="13" t="s">
        <v>155</v>
      </c>
      <c r="B107" s="14">
        <v>83</v>
      </c>
    </row>
    <row r="108" spans="1:2">
      <c r="A108" s="13" t="s">
        <v>156</v>
      </c>
      <c r="B108" s="14">
        <v>84</v>
      </c>
    </row>
    <row r="109" spans="1:2">
      <c r="A109" s="13" t="s">
        <v>157</v>
      </c>
      <c r="B109" s="14">
        <v>85</v>
      </c>
    </row>
    <row r="110" spans="1:2">
      <c r="A110" s="13" t="s">
        <v>160</v>
      </c>
      <c r="B110" s="14">
        <v>88</v>
      </c>
    </row>
    <row r="111" spans="1:2">
      <c r="A111" s="13" t="s">
        <v>158</v>
      </c>
      <c r="B111" s="14">
        <v>86</v>
      </c>
    </row>
    <row r="112" spans="1:2">
      <c r="A112" s="13" t="s">
        <v>159</v>
      </c>
      <c r="B112" s="14">
        <v>87</v>
      </c>
    </row>
    <row r="113" spans="1:2">
      <c r="A113" s="13" t="s">
        <v>161</v>
      </c>
      <c r="B113" s="14">
        <v>89</v>
      </c>
    </row>
    <row r="114" spans="1:2">
      <c r="A114" s="13" t="s">
        <v>209</v>
      </c>
      <c r="B114" s="14">
        <v>229</v>
      </c>
    </row>
    <row r="115" spans="1:2">
      <c r="A115" s="13" t="s">
        <v>165</v>
      </c>
      <c r="B115" s="14">
        <v>97</v>
      </c>
    </row>
    <row r="116" spans="1:2">
      <c r="A116" s="13" t="s">
        <v>166</v>
      </c>
      <c r="B116" s="14">
        <v>98</v>
      </c>
    </row>
    <row r="117" spans="1:2">
      <c r="A117" s="13" t="s">
        <v>211</v>
      </c>
      <c r="B117" s="14">
        <v>231</v>
      </c>
    </row>
    <row r="118" spans="1:2">
      <c r="A118" s="13" t="s">
        <v>210</v>
      </c>
      <c r="B118" s="14">
        <v>230</v>
      </c>
    </row>
    <row r="119" spans="1:2">
      <c r="A119" s="13" t="s">
        <v>162</v>
      </c>
      <c r="B119" s="14">
        <v>91</v>
      </c>
    </row>
    <row r="120" spans="1:2">
      <c r="A120" s="13" t="s">
        <v>231</v>
      </c>
      <c r="B120" s="14">
        <v>92</v>
      </c>
    </row>
    <row r="121" spans="1:2">
      <c r="A121" s="13" t="s">
        <v>246</v>
      </c>
      <c r="B121" s="14">
        <v>93</v>
      </c>
    </row>
    <row r="122" spans="1:2">
      <c r="A122" s="13" t="s">
        <v>163</v>
      </c>
      <c r="B122" s="14">
        <v>94</v>
      </c>
    </row>
    <row r="123" spans="1:2">
      <c r="A123" s="13" t="s">
        <v>240</v>
      </c>
      <c r="B123" s="14">
        <v>232</v>
      </c>
    </row>
    <row r="124" spans="1:2">
      <c r="A124" s="13" t="s">
        <v>212</v>
      </c>
      <c r="B124" s="14">
        <v>233</v>
      </c>
    </row>
    <row r="125" spans="1:2">
      <c r="A125" s="13" t="s">
        <v>241</v>
      </c>
      <c r="B125" s="14">
        <v>234</v>
      </c>
    </row>
    <row r="126" spans="1:2">
      <c r="A126" s="16" t="s">
        <v>221</v>
      </c>
      <c r="B126" s="14">
        <v>250</v>
      </c>
    </row>
    <row r="127" spans="1:2">
      <c r="A127" s="13" t="s">
        <v>213</v>
      </c>
      <c r="B127" s="14">
        <v>235</v>
      </c>
    </row>
    <row r="128" spans="1:2">
      <c r="A128" s="13" t="s">
        <v>242</v>
      </c>
      <c r="B128" s="14">
        <v>236</v>
      </c>
    </row>
    <row r="129" spans="1:2">
      <c r="A129" s="13" t="s">
        <v>164</v>
      </c>
      <c r="B129" s="14">
        <v>95</v>
      </c>
    </row>
    <row r="130" spans="1:2">
      <c r="A130" s="13" t="s">
        <v>215</v>
      </c>
      <c r="B130" s="14">
        <v>238</v>
      </c>
    </row>
    <row r="131" spans="1:2">
      <c r="A131" s="13" t="s">
        <v>216</v>
      </c>
      <c r="B131" s="14">
        <v>239</v>
      </c>
    </row>
    <row r="132" spans="1:2">
      <c r="A132" s="13" t="s">
        <v>167</v>
      </c>
      <c r="B132" s="14">
        <v>101</v>
      </c>
    </row>
    <row r="133" spans="1:2">
      <c r="A133" s="13" t="s">
        <v>168</v>
      </c>
      <c r="B133" s="14">
        <v>102</v>
      </c>
    </row>
    <row r="134" spans="1:2">
      <c r="A134" s="13" t="s">
        <v>169</v>
      </c>
      <c r="B134" s="14">
        <v>103</v>
      </c>
    </row>
    <row r="135" spans="1:2">
      <c r="A135" s="13" t="s">
        <v>170</v>
      </c>
      <c r="B135" s="14">
        <v>104</v>
      </c>
    </row>
    <row r="136" spans="1:2">
      <c r="A136" s="13" t="s">
        <v>119</v>
      </c>
      <c r="B136" s="14">
        <v>32</v>
      </c>
    </row>
    <row r="137" spans="1:2">
      <c r="A137" s="13" t="s">
        <v>120</v>
      </c>
      <c r="B137" s="14">
        <v>33</v>
      </c>
    </row>
    <row r="138" spans="1:2">
      <c r="A138" s="13" t="s">
        <v>171</v>
      </c>
      <c r="B138" s="14">
        <v>105</v>
      </c>
    </row>
    <row r="139" spans="1:2">
      <c r="A139" s="13" t="s">
        <v>234</v>
      </c>
      <c r="B139" s="14">
        <v>100</v>
      </c>
    </row>
    <row r="140" spans="1:2">
      <c r="A140" s="13" t="s">
        <v>118</v>
      </c>
      <c r="B140" s="14">
        <v>31</v>
      </c>
    </row>
    <row r="141" spans="1:2">
      <c r="A141" s="13" t="s">
        <v>121</v>
      </c>
      <c r="B141" s="14">
        <v>35</v>
      </c>
    </row>
    <row r="142" spans="1:2">
      <c r="A142" s="13" t="s">
        <v>222</v>
      </c>
      <c r="B142" s="14">
        <v>34</v>
      </c>
    </row>
    <row r="143" spans="1:2">
      <c r="A143" s="13" t="s">
        <v>193</v>
      </c>
      <c r="B143" s="14">
        <v>211</v>
      </c>
    </row>
    <row r="144" spans="1:2">
      <c r="A144" s="13" t="s">
        <v>233</v>
      </c>
      <c r="B144" s="14">
        <v>99</v>
      </c>
    </row>
    <row r="145" spans="1:2">
      <c r="A145" s="13" t="s">
        <v>214</v>
      </c>
      <c r="B145" s="14">
        <v>237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275</v>
      </c>
      <c r="K2" s="4" t="s">
        <v>35</v>
      </c>
      <c r="L2" s="4" t="s">
        <v>50</v>
      </c>
      <c r="M2" t="str">
        <f>+CONCATENATE(K2,"-",L2)</f>
        <v>1101-0001</v>
      </c>
      <c r="N2" t="s">
        <v>247</v>
      </c>
    </row>
    <row r="3" spans="2:14">
      <c r="B3" s="4" t="s">
        <v>34</v>
      </c>
      <c r="C3" t="s">
        <v>16</v>
      </c>
      <c r="K3" s="4" t="s">
        <v>35</v>
      </c>
      <c r="L3" s="4" t="s">
        <v>51</v>
      </c>
      <c r="M3" t="str">
        <f>+CONCATENATE(K3,"-",L3)</f>
        <v>1101-0002</v>
      </c>
      <c r="N3" t="s">
        <v>248</v>
      </c>
    </row>
    <row r="4" spans="2:14">
      <c r="B4" s="4" t="s">
        <v>36</v>
      </c>
      <c r="C4" t="s">
        <v>17</v>
      </c>
      <c r="K4" s="4" t="s">
        <v>35</v>
      </c>
      <c r="L4" s="4" t="s">
        <v>52</v>
      </c>
      <c r="M4" t="str">
        <f>+CONCATENATE(K4,"-",L4)</f>
        <v>1101-0003</v>
      </c>
      <c r="N4" t="s">
        <v>49</v>
      </c>
    </row>
    <row r="5" spans="2:14">
      <c r="B5" s="4" t="s">
        <v>37</v>
      </c>
      <c r="C5" t="s">
        <v>18</v>
      </c>
      <c r="K5" s="4" t="s">
        <v>35</v>
      </c>
      <c r="L5" s="4" t="s">
        <v>53</v>
      </c>
      <c r="M5" t="str">
        <f>+CONCATENATE(K5,"-",L5)</f>
        <v>1101-0004</v>
      </c>
      <c r="N5" t="s">
        <v>249</v>
      </c>
    </row>
    <row r="6" spans="2:14">
      <c r="B6" s="9" t="s">
        <v>32</v>
      </c>
      <c r="C6" t="s">
        <v>19</v>
      </c>
      <c r="K6" t="s">
        <v>35</v>
      </c>
      <c r="L6" s="4" t="s">
        <v>7</v>
      </c>
      <c r="M6" t="str">
        <f>+CONCATENATE(K6,"-",L6)</f>
        <v>1101-0005</v>
      </c>
      <c r="N6" t="s">
        <v>250</v>
      </c>
    </row>
    <row r="7" spans="2:14">
      <c r="B7" s="9" t="s">
        <v>33</v>
      </c>
      <c r="C7" t="s">
        <v>20</v>
      </c>
      <c r="K7" s="4" t="s">
        <v>34</v>
      </c>
      <c r="L7" s="4" t="s">
        <v>50</v>
      </c>
      <c r="M7" t="str">
        <f t="shared" ref="M7:M38" si="0">+CONCATENATE(K7,"-",L7)</f>
        <v>1102-0001</v>
      </c>
      <c r="N7" t="s">
        <v>251</v>
      </c>
    </row>
    <row r="8" spans="2:14">
      <c r="B8" s="4" t="s">
        <v>38</v>
      </c>
      <c r="C8" t="s">
        <v>31</v>
      </c>
      <c r="K8" s="4" t="s">
        <v>34</v>
      </c>
      <c r="L8" s="4" t="s">
        <v>51</v>
      </c>
      <c r="M8" t="str">
        <f t="shared" si="0"/>
        <v>1102-0002</v>
      </c>
      <c r="N8" t="s">
        <v>54</v>
      </c>
    </row>
    <row r="9" spans="2:14">
      <c r="B9" s="4" t="s">
        <v>39</v>
      </c>
      <c r="C9" t="s">
        <v>30</v>
      </c>
      <c r="K9" s="4" t="s">
        <v>34</v>
      </c>
      <c r="L9" s="4" t="s">
        <v>52</v>
      </c>
      <c r="M9" t="str">
        <f t="shared" si="0"/>
        <v>1102-0003</v>
      </c>
      <c r="N9" t="s">
        <v>252</v>
      </c>
    </row>
    <row r="10" spans="2:14">
      <c r="B10" s="4" t="s">
        <v>40</v>
      </c>
      <c r="C10" t="s">
        <v>21</v>
      </c>
      <c r="K10" s="4" t="s">
        <v>34</v>
      </c>
      <c r="L10" s="4" t="s">
        <v>53</v>
      </c>
      <c r="M10" t="str">
        <f t="shared" si="0"/>
        <v>1102-0004</v>
      </c>
      <c r="N10" t="s">
        <v>55</v>
      </c>
    </row>
    <row r="11" spans="2:14">
      <c r="B11" s="4" t="s">
        <v>41</v>
      </c>
      <c r="C11" t="s">
        <v>29</v>
      </c>
      <c r="K11" s="4" t="s">
        <v>34</v>
      </c>
      <c r="L11" s="4" t="s">
        <v>7</v>
      </c>
      <c r="M11" t="str">
        <f t="shared" si="0"/>
        <v>1102-0005</v>
      </c>
      <c r="N11" t="s">
        <v>56</v>
      </c>
    </row>
    <row r="12" spans="2:14">
      <c r="B12" s="4" t="s">
        <v>42</v>
      </c>
      <c r="C12" t="s">
        <v>22</v>
      </c>
      <c r="K12" s="4" t="s">
        <v>34</v>
      </c>
      <c r="L12" s="4" t="s">
        <v>6</v>
      </c>
      <c r="M12" t="str">
        <f t="shared" si="0"/>
        <v>1102-0006</v>
      </c>
      <c r="N12" t="s">
        <v>57</v>
      </c>
    </row>
    <row r="13" spans="2:14">
      <c r="B13" s="4" t="s">
        <v>43</v>
      </c>
      <c r="C13" t="s">
        <v>28</v>
      </c>
      <c r="K13" s="4" t="s">
        <v>34</v>
      </c>
      <c r="L13" s="4" t="s">
        <v>59</v>
      </c>
      <c r="M13" t="str">
        <f t="shared" si="0"/>
        <v>1102-0007</v>
      </c>
      <c r="N13" t="s">
        <v>253</v>
      </c>
    </row>
    <row r="14" spans="2:14">
      <c r="B14" s="4" t="s">
        <v>44</v>
      </c>
      <c r="C14" t="s">
        <v>27</v>
      </c>
      <c r="K14" s="4" t="s">
        <v>34</v>
      </c>
      <c r="L14" s="4" t="s">
        <v>60</v>
      </c>
      <c r="M14" t="str">
        <f t="shared" si="0"/>
        <v>1102-0008</v>
      </c>
      <c r="N14" t="s">
        <v>58</v>
      </c>
    </row>
    <row r="15" spans="2:14">
      <c r="B15" s="4" t="s">
        <v>45</v>
      </c>
      <c r="C15" t="s">
        <v>23</v>
      </c>
      <c r="K15" s="4" t="s">
        <v>36</v>
      </c>
      <c r="L15" s="4" t="s">
        <v>50</v>
      </c>
      <c r="M15" t="str">
        <f t="shared" si="0"/>
        <v>1501-0001</v>
      </c>
      <c r="N15" t="s">
        <v>254</v>
      </c>
    </row>
    <row r="16" spans="2:14">
      <c r="B16" s="4" t="s">
        <v>46</v>
      </c>
      <c r="C16" t="s">
        <v>24</v>
      </c>
      <c r="K16" s="4" t="s">
        <v>36</v>
      </c>
      <c r="L16" s="4" t="s">
        <v>51</v>
      </c>
      <c r="M16" t="str">
        <f t="shared" si="0"/>
        <v>1501-0002</v>
      </c>
      <c r="N16" t="s">
        <v>62</v>
      </c>
    </row>
    <row r="17" spans="2:14">
      <c r="B17" s="4" t="s">
        <v>47</v>
      </c>
      <c r="C17" t="s">
        <v>25</v>
      </c>
      <c r="K17" s="4" t="s">
        <v>36</v>
      </c>
      <c r="L17" s="4" t="s">
        <v>52</v>
      </c>
      <c r="M17" t="str">
        <f t="shared" si="0"/>
        <v>1501-0003</v>
      </c>
      <c r="N17" t="s">
        <v>255</v>
      </c>
    </row>
    <row r="18" spans="2:14">
      <c r="B18" s="4" t="s">
        <v>48</v>
      </c>
      <c r="C18" t="s">
        <v>26</v>
      </c>
      <c r="K18" s="4" t="s">
        <v>37</v>
      </c>
      <c r="L18" s="4" t="s">
        <v>50</v>
      </c>
      <c r="M18" t="str">
        <f t="shared" si="0"/>
        <v>1502-0001</v>
      </c>
      <c r="N18" t="s">
        <v>256</v>
      </c>
    </row>
    <row r="19" spans="2:14">
      <c r="K19" s="4" t="s">
        <v>37</v>
      </c>
      <c r="L19" s="4" t="s">
        <v>51</v>
      </c>
      <c r="M19" t="str">
        <f t="shared" si="0"/>
        <v>1502-0002</v>
      </c>
      <c r="N19" t="s">
        <v>64</v>
      </c>
    </row>
    <row r="20" spans="2:14">
      <c r="K20" s="4" t="s">
        <v>32</v>
      </c>
      <c r="L20" s="4" t="s">
        <v>50</v>
      </c>
      <c r="M20" t="str">
        <f t="shared" si="0"/>
        <v>0101-0001</v>
      </c>
      <c r="N20" t="s">
        <v>257</v>
      </c>
    </row>
    <row r="21" spans="2:14">
      <c r="K21" s="4" t="s">
        <v>32</v>
      </c>
      <c r="L21" s="4" t="s">
        <v>51</v>
      </c>
      <c r="M21" t="str">
        <f t="shared" si="0"/>
        <v>0101-0002</v>
      </c>
      <c r="N21" t="s">
        <v>65</v>
      </c>
    </row>
    <row r="22" spans="2:14">
      <c r="K22" s="4" t="s">
        <v>33</v>
      </c>
      <c r="L22" s="4" t="s">
        <v>50</v>
      </c>
      <c r="M22" t="str">
        <f t="shared" si="0"/>
        <v>0401-0001</v>
      </c>
      <c r="N22" t="s">
        <v>258</v>
      </c>
    </row>
    <row r="23" spans="2:14">
      <c r="B23" s="4" t="s">
        <v>50</v>
      </c>
      <c r="K23" s="4" t="s">
        <v>33</v>
      </c>
      <c r="L23" s="4" t="s">
        <v>51</v>
      </c>
      <c r="M23" t="str">
        <f t="shared" si="0"/>
        <v>0401-0002</v>
      </c>
      <c r="N23" t="s">
        <v>66</v>
      </c>
    </row>
    <row r="24" spans="2:14">
      <c r="B24" s="4" t="s">
        <v>51</v>
      </c>
      <c r="K24" s="4" t="s">
        <v>33</v>
      </c>
      <c r="L24" s="4" t="s">
        <v>52</v>
      </c>
      <c r="M24" t="str">
        <f t="shared" si="0"/>
        <v>0401-0003</v>
      </c>
      <c r="N24" t="s">
        <v>67</v>
      </c>
    </row>
    <row r="25" spans="2:14">
      <c r="B25" s="4" t="s">
        <v>52</v>
      </c>
      <c r="K25" s="4" t="s">
        <v>33</v>
      </c>
      <c r="L25" s="4" t="s">
        <v>53</v>
      </c>
      <c r="M25" t="str">
        <f t="shared" si="0"/>
        <v>0401-0004</v>
      </c>
      <c r="N25" t="s">
        <v>68</v>
      </c>
    </row>
    <row r="26" spans="2:14">
      <c r="B26" s="4" t="s">
        <v>53</v>
      </c>
      <c r="K26" s="4" t="s">
        <v>33</v>
      </c>
      <c r="L26" s="4" t="s">
        <v>7</v>
      </c>
      <c r="M26" t="str">
        <f t="shared" si="0"/>
        <v>0401-0005</v>
      </c>
      <c r="N26" t="s">
        <v>259</v>
      </c>
    </row>
    <row r="27" spans="2:14">
      <c r="B27" s="4" t="s">
        <v>7</v>
      </c>
      <c r="K27" s="4" t="s">
        <v>33</v>
      </c>
      <c r="L27" s="4" t="s">
        <v>6</v>
      </c>
      <c r="M27" t="str">
        <f t="shared" si="0"/>
        <v>0401-0006</v>
      </c>
      <c r="N27" t="s">
        <v>69</v>
      </c>
    </row>
    <row r="28" spans="2:14">
      <c r="B28" s="4" t="s">
        <v>6</v>
      </c>
      <c r="K28" s="4" t="s">
        <v>38</v>
      </c>
      <c r="L28" s="4" t="s">
        <v>51</v>
      </c>
      <c r="M28" t="str">
        <f t="shared" si="0"/>
        <v>0701-0002</v>
      </c>
      <c r="N28" t="s">
        <v>260</v>
      </c>
    </row>
    <row r="29" spans="2:14">
      <c r="B29" s="4" t="s">
        <v>59</v>
      </c>
      <c r="K29" s="4" t="s">
        <v>38</v>
      </c>
      <c r="L29" s="4" t="s">
        <v>53</v>
      </c>
      <c r="M29" t="str">
        <f t="shared" si="0"/>
        <v>0701-0004</v>
      </c>
      <c r="N29" t="s">
        <v>70</v>
      </c>
    </row>
    <row r="30" spans="2:14">
      <c r="B30" s="4" t="s">
        <v>60</v>
      </c>
      <c r="K30" s="4" t="s">
        <v>39</v>
      </c>
      <c r="L30" s="4" t="s">
        <v>50</v>
      </c>
      <c r="M30" t="str">
        <f t="shared" si="0"/>
        <v>2001-0001</v>
      </c>
      <c r="N30" t="s">
        <v>261</v>
      </c>
    </row>
    <row r="31" spans="2:14">
      <c r="B31" s="4" t="s">
        <v>61</v>
      </c>
      <c r="K31" s="4" t="s">
        <v>40</v>
      </c>
      <c r="L31" s="4" t="s">
        <v>50</v>
      </c>
      <c r="M31" t="str">
        <f t="shared" si="0"/>
        <v>2002-0001</v>
      </c>
      <c r="N31" t="s">
        <v>71</v>
      </c>
    </row>
    <row r="32" spans="2:14">
      <c r="B32" s="4" t="s">
        <v>63</v>
      </c>
      <c r="K32" s="4" t="s">
        <v>41</v>
      </c>
      <c r="L32" s="4" t="s">
        <v>50</v>
      </c>
      <c r="M32" t="str">
        <f t="shared" si="0"/>
        <v>2003-0001</v>
      </c>
      <c r="N32" t="s">
        <v>72</v>
      </c>
    </row>
    <row r="33" spans="2:14">
      <c r="B33" s="4" t="s">
        <v>94</v>
      </c>
      <c r="K33" s="4" t="s">
        <v>42</v>
      </c>
      <c r="L33" s="4" t="s">
        <v>50</v>
      </c>
      <c r="M33" t="str">
        <f t="shared" si="0"/>
        <v>0901-0001</v>
      </c>
      <c r="N33" t="s">
        <v>262</v>
      </c>
    </row>
    <row r="34" spans="2:14">
      <c r="B34" s="4" t="s">
        <v>95</v>
      </c>
      <c r="K34" s="4" t="s">
        <v>42</v>
      </c>
      <c r="L34" s="4" t="s">
        <v>51</v>
      </c>
      <c r="M34" t="str">
        <f t="shared" si="0"/>
        <v>0901-0002</v>
      </c>
      <c r="N34" t="s">
        <v>263</v>
      </c>
    </row>
    <row r="35" spans="2:14">
      <c r="B35" s="4" t="s">
        <v>96</v>
      </c>
      <c r="K35" s="4" t="s">
        <v>42</v>
      </c>
      <c r="L35" s="4" t="s">
        <v>52</v>
      </c>
      <c r="M35" t="str">
        <f t="shared" si="0"/>
        <v>0901-0003</v>
      </c>
      <c r="N35" t="s">
        <v>264</v>
      </c>
    </row>
    <row r="36" spans="2:14">
      <c r="B36" s="4" t="s">
        <v>97</v>
      </c>
      <c r="K36" s="4" t="s">
        <v>42</v>
      </c>
      <c r="L36" s="4" t="s">
        <v>53</v>
      </c>
      <c r="M36" t="str">
        <f t="shared" si="0"/>
        <v>0901-0004</v>
      </c>
      <c r="N36" t="s">
        <v>73</v>
      </c>
    </row>
    <row r="37" spans="2:14">
      <c r="K37" s="4" t="s">
        <v>42</v>
      </c>
      <c r="L37" s="4" t="s">
        <v>7</v>
      </c>
      <c r="M37" t="str">
        <f t="shared" si="0"/>
        <v>0901-0005</v>
      </c>
      <c r="N37" t="s">
        <v>74</v>
      </c>
    </row>
    <row r="38" spans="2:14">
      <c r="K38" s="4" t="s">
        <v>42</v>
      </c>
      <c r="L38" s="4" t="s">
        <v>6</v>
      </c>
      <c r="M38" t="str">
        <f t="shared" si="0"/>
        <v>0901-0006</v>
      </c>
      <c r="N38" t="s">
        <v>265</v>
      </c>
    </row>
    <row r="39" spans="2:14">
      <c r="K39" s="4" t="s">
        <v>42</v>
      </c>
      <c r="L39" s="4" t="s">
        <v>59</v>
      </c>
      <c r="M39" t="str">
        <f t="shared" ref="M39:M68" si="1">+CONCATENATE(K39,"-",L39)</f>
        <v>0901-0007</v>
      </c>
      <c r="N39" t="s">
        <v>266</v>
      </c>
    </row>
    <row r="40" spans="2:14">
      <c r="K40" s="4" t="s">
        <v>42</v>
      </c>
      <c r="L40" s="4" t="s">
        <v>60</v>
      </c>
      <c r="M40" t="str">
        <f t="shared" si="1"/>
        <v>0901-0008</v>
      </c>
      <c r="N40" t="s">
        <v>267</v>
      </c>
    </row>
    <row r="41" spans="2:14">
      <c r="K41" s="4" t="s">
        <v>43</v>
      </c>
      <c r="L41" s="4" t="s">
        <v>50</v>
      </c>
      <c r="M41" t="str">
        <f t="shared" si="1"/>
        <v>1801-0001</v>
      </c>
      <c r="N41" t="s">
        <v>268</v>
      </c>
    </row>
    <row r="42" spans="2:14">
      <c r="K42" s="4" t="s">
        <v>43</v>
      </c>
      <c r="L42" s="4" t="s">
        <v>51</v>
      </c>
      <c r="M42" t="str">
        <f t="shared" si="1"/>
        <v>1801-0002</v>
      </c>
      <c r="N42" t="s">
        <v>75</v>
      </c>
    </row>
    <row r="43" spans="2:14">
      <c r="K43" s="4" t="s">
        <v>43</v>
      </c>
      <c r="L43" s="4" t="s">
        <v>52</v>
      </c>
      <c r="M43" t="str">
        <f t="shared" si="1"/>
        <v>1801-0003</v>
      </c>
      <c r="N43" t="s">
        <v>76</v>
      </c>
    </row>
    <row r="44" spans="2:14">
      <c r="K44" s="4" t="s">
        <v>44</v>
      </c>
      <c r="L44" s="4" t="s">
        <v>50</v>
      </c>
      <c r="M44" t="str">
        <f t="shared" si="1"/>
        <v>1201-0001</v>
      </c>
      <c r="N44" t="s">
        <v>269</v>
      </c>
    </row>
    <row r="45" spans="2:14">
      <c r="K45" s="4" t="s">
        <v>44</v>
      </c>
      <c r="L45" s="4" t="s">
        <v>51</v>
      </c>
      <c r="M45" t="str">
        <f t="shared" si="1"/>
        <v>1201-0002</v>
      </c>
      <c r="N45" t="s">
        <v>77</v>
      </c>
    </row>
    <row r="46" spans="2:14">
      <c r="K46" s="4" t="s">
        <v>44</v>
      </c>
      <c r="L46" s="4" t="s">
        <v>52</v>
      </c>
      <c r="M46" t="str">
        <f t="shared" si="1"/>
        <v>1201-0003</v>
      </c>
      <c r="N46" t="s">
        <v>78</v>
      </c>
    </row>
    <row r="47" spans="2:14">
      <c r="K47" s="4" t="s">
        <v>44</v>
      </c>
      <c r="L47" s="4" t="s">
        <v>53</v>
      </c>
      <c r="M47" t="str">
        <f t="shared" si="1"/>
        <v>1201-0004</v>
      </c>
      <c r="N47" t="s">
        <v>79</v>
      </c>
    </row>
    <row r="48" spans="2:14">
      <c r="K48" s="4" t="s">
        <v>44</v>
      </c>
      <c r="L48" s="4" t="s">
        <v>7</v>
      </c>
      <c r="M48" t="str">
        <f t="shared" si="1"/>
        <v>1201-0005</v>
      </c>
      <c r="N48" t="s">
        <v>80</v>
      </c>
    </row>
    <row r="49" spans="11:14">
      <c r="K49" s="4" t="s">
        <v>44</v>
      </c>
      <c r="L49" s="4" t="s">
        <v>6</v>
      </c>
      <c r="M49" t="str">
        <f t="shared" si="1"/>
        <v>1201-0006</v>
      </c>
      <c r="N49" t="s">
        <v>81</v>
      </c>
    </row>
    <row r="50" spans="11:14">
      <c r="K50" s="4" t="s">
        <v>45</v>
      </c>
      <c r="L50" s="4" t="s">
        <v>50</v>
      </c>
      <c r="M50" t="str">
        <f t="shared" si="1"/>
        <v>1301-0001</v>
      </c>
      <c r="N50" t="s">
        <v>270</v>
      </c>
    </row>
    <row r="51" spans="11:14">
      <c r="K51" s="4" t="s">
        <v>45</v>
      </c>
      <c r="L51" s="4" t="s">
        <v>51</v>
      </c>
      <c r="M51" t="str">
        <f t="shared" si="1"/>
        <v>1301-0002</v>
      </c>
      <c r="N51" t="s">
        <v>271</v>
      </c>
    </row>
    <row r="52" spans="11:14">
      <c r="K52" s="4" t="s">
        <v>45</v>
      </c>
      <c r="L52" s="4" t="s">
        <v>53</v>
      </c>
      <c r="M52" t="str">
        <f t="shared" si="1"/>
        <v>1301-0004</v>
      </c>
      <c r="N52" t="s">
        <v>82</v>
      </c>
    </row>
    <row r="53" spans="11:14">
      <c r="K53" s="4" t="s">
        <v>45</v>
      </c>
      <c r="L53" s="4" t="s">
        <v>7</v>
      </c>
      <c r="M53" t="str">
        <f t="shared" si="1"/>
        <v>1301-0005</v>
      </c>
      <c r="N53" t="s">
        <v>83</v>
      </c>
    </row>
    <row r="54" spans="11:14">
      <c r="K54" s="4" t="s">
        <v>46</v>
      </c>
      <c r="L54" s="4" t="s">
        <v>50</v>
      </c>
      <c r="M54" t="str">
        <f t="shared" si="1"/>
        <v>0602-0001</v>
      </c>
      <c r="N54" t="s">
        <v>272</v>
      </c>
    </row>
    <row r="55" spans="11:14">
      <c r="K55" s="4" t="s">
        <v>46</v>
      </c>
      <c r="L55" s="4" t="s">
        <v>51</v>
      </c>
      <c r="M55" t="str">
        <f t="shared" si="1"/>
        <v>0602-0002</v>
      </c>
      <c r="N55" t="s">
        <v>84</v>
      </c>
    </row>
    <row r="56" spans="11:14">
      <c r="K56" s="4" t="s">
        <v>46</v>
      </c>
      <c r="L56" s="4" t="s">
        <v>52</v>
      </c>
      <c r="M56" t="str">
        <f t="shared" si="1"/>
        <v>0602-0003</v>
      </c>
      <c r="N56" t="s">
        <v>85</v>
      </c>
    </row>
    <row r="57" spans="11:14">
      <c r="K57" s="4" t="s">
        <v>46</v>
      </c>
      <c r="L57" s="4" t="s">
        <v>53</v>
      </c>
      <c r="M57" t="str">
        <f t="shared" si="1"/>
        <v>0602-0004</v>
      </c>
      <c r="N57" t="s">
        <v>86</v>
      </c>
    </row>
    <row r="58" spans="11:14">
      <c r="K58" s="4" t="s">
        <v>46</v>
      </c>
      <c r="L58" s="4" t="s">
        <v>7</v>
      </c>
      <c r="M58" t="str">
        <f t="shared" si="1"/>
        <v>0602-0005</v>
      </c>
      <c r="N58" t="s">
        <v>87</v>
      </c>
    </row>
    <row r="59" spans="11:14">
      <c r="K59" s="4" t="s">
        <v>46</v>
      </c>
      <c r="L59" s="4" t="s">
        <v>6</v>
      </c>
      <c r="M59" t="str">
        <f t="shared" si="1"/>
        <v>0602-0006</v>
      </c>
      <c r="N59" t="s">
        <v>88</v>
      </c>
    </row>
    <row r="60" spans="11:14">
      <c r="K60" s="4" t="s">
        <v>46</v>
      </c>
      <c r="L60" s="4" t="s">
        <v>59</v>
      </c>
      <c r="M60" t="str">
        <f t="shared" si="1"/>
        <v>0602-0007</v>
      </c>
      <c r="N60" t="s">
        <v>89</v>
      </c>
    </row>
    <row r="61" spans="11:14">
      <c r="K61" s="4" t="s">
        <v>46</v>
      </c>
      <c r="L61" s="4" t="s">
        <v>61</v>
      </c>
      <c r="M61" t="str">
        <f t="shared" si="1"/>
        <v>0602-0009</v>
      </c>
      <c r="N61" t="s">
        <v>90</v>
      </c>
    </row>
    <row r="62" spans="11:14">
      <c r="K62" s="4" t="s">
        <v>46</v>
      </c>
      <c r="L62" s="4" t="s">
        <v>63</v>
      </c>
      <c r="M62" t="str">
        <f t="shared" si="1"/>
        <v>0602-0010</v>
      </c>
      <c r="N62" t="s">
        <v>91</v>
      </c>
    </row>
    <row r="63" spans="11:14">
      <c r="K63" s="4" t="s">
        <v>46</v>
      </c>
      <c r="L63" s="4" t="s">
        <v>94</v>
      </c>
      <c r="M63" t="str">
        <f t="shared" si="1"/>
        <v>0602-0011</v>
      </c>
      <c r="N63" t="s">
        <v>92</v>
      </c>
    </row>
    <row r="64" spans="11:14">
      <c r="K64" s="4" t="s">
        <v>46</v>
      </c>
      <c r="L64" s="4" t="s">
        <v>97</v>
      </c>
      <c r="M64" t="str">
        <f t="shared" si="1"/>
        <v>0602-0014</v>
      </c>
      <c r="N64" t="s">
        <v>93</v>
      </c>
    </row>
    <row r="65" spans="11:14">
      <c r="K65" s="4" t="s">
        <v>47</v>
      </c>
      <c r="L65" s="4" t="s">
        <v>50</v>
      </c>
      <c r="M65" t="str">
        <f t="shared" si="1"/>
        <v>2101-0001</v>
      </c>
      <c r="N65" t="s">
        <v>273</v>
      </c>
    </row>
    <row r="66" spans="11:14">
      <c r="K66" s="4" t="s">
        <v>47</v>
      </c>
      <c r="L66" s="4" t="s">
        <v>51</v>
      </c>
      <c r="M66" t="str">
        <f t="shared" si="1"/>
        <v>2101-0002</v>
      </c>
      <c r="N66" t="s">
        <v>98</v>
      </c>
    </row>
    <row r="67" spans="11:14">
      <c r="K67" s="4" t="s">
        <v>47</v>
      </c>
      <c r="L67" s="4" t="s">
        <v>52</v>
      </c>
      <c r="M67" t="str">
        <f t="shared" si="1"/>
        <v>2101-0003</v>
      </c>
      <c r="N67" t="s">
        <v>99</v>
      </c>
    </row>
    <row r="68" spans="11:14">
      <c r="K68" s="4" t="s">
        <v>48</v>
      </c>
      <c r="L68" s="4" t="s">
        <v>50</v>
      </c>
      <c r="M68" t="str">
        <f t="shared" si="1"/>
        <v>0501-0001</v>
      </c>
      <c r="N68" t="s">
        <v>274</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програм 5</vt:lpstr>
      <vt:lpstr>ПА 1</vt:lpstr>
      <vt:lpstr>ПА 2</vt:lpstr>
      <vt:lpstr>ПЈ 1 </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2019-02-27T06:58:09Z</cp:lastPrinted>
  <dcterms:created xsi:type="dcterms:W3CDTF">2017-02-14T07:14:08Z</dcterms:created>
  <dcterms:modified xsi:type="dcterms:W3CDTF">2019-03-28T06:47:20Z</dcterms:modified>
</cp:coreProperties>
</file>