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820" windowHeight="9765"/>
  </bookViews>
  <sheets>
    <sheet name="програм 3" sheetId="4" r:id="rId1"/>
    <sheet name="ПА 1" sheetId="5" r:id="rId2"/>
    <sheet name="ПА 1-1" sheetId="17" r:id="rId3"/>
    <sheet name="ПА 1-2" sheetId="18" r:id="rId4"/>
    <sheet name="ПА 2" sheetId="15" r:id="rId5"/>
    <sheet name="ПА 3" sheetId="16" r:id="rId6"/>
    <sheet name="ПЈ 1 " sheetId="10" r:id="rId7"/>
    <sheet name="Sheet1 (2)" sheetId="13" state="hidden" r:id="rId8"/>
    <sheet name="Sheet4" sheetId="14" state="hidden" r:id="rId9"/>
    <sheet name="Sheet8" sheetId="8" state="hidden" r:id="rId10"/>
  </sheets>
  <definedNames>
    <definedName name="_xlnm._FilterDatabase" localSheetId="7" hidden="1">'Sheet1 (2)'!$C$1:$C$146</definedName>
  </definedNames>
  <calcPr calcId="124519"/>
</workbook>
</file>

<file path=xl/calcChain.xml><?xml version="1.0" encoding="utf-8"?>
<calcChain xmlns="http://schemas.openxmlformats.org/spreadsheetml/2006/main">
  <c r="P3" i="4"/>
  <c r="A4" i="18"/>
  <c r="E2"/>
  <c r="C2"/>
  <c r="A4" i="17"/>
  <c r="E2"/>
  <c r="C2"/>
  <c r="Q4" i="10"/>
  <c r="Q4" i="16"/>
  <c r="Q4" i="15"/>
  <c r="Q4" i="5"/>
  <c r="C2" i="10"/>
  <c r="C2" i="16"/>
  <c r="C2" i="15"/>
  <c r="C2" i="5"/>
  <c r="C2" i="4"/>
  <c r="D2" i="5" s="1"/>
  <c r="E2" i="10"/>
  <c r="E2" i="16"/>
  <c r="E2" i="15"/>
  <c r="E2" i="5"/>
  <c r="A4" i="16"/>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5" l="1"/>
  <c r="D2" i="16"/>
  <c r="D2" i="17"/>
  <c r="D2" i="18"/>
  <c r="D2" i="10"/>
</calcChain>
</file>

<file path=xl/sharedStrings.xml><?xml version="1.0" encoding="utf-8"?>
<sst xmlns="http://schemas.openxmlformats.org/spreadsheetml/2006/main" count="790" uniqueCount="341">
  <si>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</si>
  <si>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</si>
  <si>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</si>
  <si>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</si>
  <si>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</si>
  <si>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</si>
  <si>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</si>
  <si>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</si>
  <si>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</si>
  <si>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</si>
  <si>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</si>
  <si>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</si>
  <si>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</si>
  <si>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</si>
  <si>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</si>
  <si>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</si>
  <si>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</si>
  <si>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</si>
  <si>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</si>
  <si>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</si>
  <si>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</si>
  <si>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</si>
  <si>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</si>
  <si>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</si>
  <si>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</si>
  <si>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</si>
  <si>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</si>
  <si>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</si>
  <si>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</si>
  <si>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</si>
  <si>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</si>
  <si>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</si>
  <si>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</si>
  <si>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</si>
  <si>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</si>
  <si>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</si>
  <si>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</si>
  <si>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</si>
  <si>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</si>
  <si>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</si>
  <si>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</si>
  <si>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</si>
  <si>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</si>
  <si>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</si>
  <si>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</si>
  <si>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</si>
  <si>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</si>
  <si>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</si>
  <si>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</si>
  <si>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</si>
  <si>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</si>
  <si>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</si>
  <si>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</si>
  <si>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</si>
  <si>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</si>
  <si>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</si>
  <si>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</si>
  <si>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</si>
  <si>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</si>
  <si>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</si>
  <si>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</si>
  <si>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</si>
  <si>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</si>
  <si>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</si>
  <si>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</si>
  <si>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</si>
  <si>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</si>
  <si>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</si>
  <si>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</si>
  <si>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</si>
  <si>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</si>
  <si>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</si>
  <si>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</si>
  <si>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</si>
  <si>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</si>
  <si>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</si>
  <si>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</si>
  <si>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</si>
  <si>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</si>
  <si>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</si>
  <si>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</si>
  <si>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</si>
  <si>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</si>
  <si>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</si>
  <si>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</si>
  <si>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</si>
  <si>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</si>
  <si>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</si>
  <si>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</si>
  <si>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</si>
  <si>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</si>
  <si>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</si>
  <si>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</si>
  <si>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</si>
  <si>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</si>
  <si>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</si>
  <si>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</si>
  <si>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</si>
  <si>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</si>
  <si>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</si>
  <si>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</si>
  <si>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</si>
  <si>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</si>
  <si>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</si>
  <si>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</si>
  <si>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</si>
  <si>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</si>
  <si>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</si>
  <si>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</si>
  <si>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</si>
  <si>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</si>
  <si>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</si>
  <si>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</si>
  <si>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</si>
  <si>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</si>
  <si>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</si>
  <si>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</si>
  <si>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</si>
  <si>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</si>
  <si>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</si>
  <si>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</si>
  <si>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</si>
  <si>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</si>
  <si>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</si>
  <si>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</si>
  <si>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</si>
  <si>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</si>
  <si>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</si>
  <si>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</si>
  <si>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</si>
  <si>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</si>
  <si>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</si>
  <si>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</si>
  <si>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</si>
  <si>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</si>
  <si>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</si>
  <si>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</si>
  <si>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</si>
  <si>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</si>
  <si>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</si>
  <si>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</si>
  <si>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</si>
  <si>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</si>
  <si>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</si>
  <si>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</si>
  <si>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</si>
  <si>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</si>
  <si>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</si>
  <si>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</si>
  <si>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</si>
  <si>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</si>
  <si>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</si>
  <si>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</si>
  <si>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</si>
  <si>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</si>
  <si>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</si>
  <si>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</si>
  <si>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</si>
  <si>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</si>
  <si>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</si>
  <si>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</si>
  <si>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</si>
  <si>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</si>
  <si>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</si>
  <si>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</si>
  <si>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</si>
  <si>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</si>
  <si>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</si>
  <si>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</si>
  <si>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</si>
  <si>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</si>
  <si>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</si>
  <si>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</si>
  <si>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</si>
  <si>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</si>
  <si>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</si>
  <si>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</si>
  <si>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</si>
  <si>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</si>
  <si>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</si>
  <si>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</si>
  <si>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</si>
  <si>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</si>
  <si>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</si>
  <si>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</si>
  <si>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</si>
  <si>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</si>
  <si>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</si>
  <si>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</si>
  <si>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</si>
  <si>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</si>
  <si>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</si>
  <si>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</si>
  <si>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</si>
  <si>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</si>
  <si>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</si>
  <si>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</si>
  <si>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</si>
  <si>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</si>
  <si>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</si>
  <si>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</si>
  <si>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</si>
  <si>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</si>
  <si>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</si>
  <si>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</si>
  <si>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</si>
  <si>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</si>
  <si>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</si>
  <si>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</si>
  <si>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</si>
  <si>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</si>
  <si>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</si>
  <si>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</si>
  <si>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</si>
  <si>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</si>
  <si>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</si>
  <si>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</si>
  <si>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</si>
  <si>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</si>
  <si>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</si>
  <si>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</si>
  <si>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</si>
  <si>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</si>
  <si>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</si>
  <si>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</si>
  <si>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</si>
  <si>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</si>
  <si>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</si>
  <si>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</si>
  <si>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</si>
  <si>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</si>
  <si>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</si>
  <si>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</si>
  <si>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</si>
  <si>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</si>
  <si>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</si>
  <si>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</si>
  <si>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</si>
  <si>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</si>
  <si>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</si>
  <si>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</si>
  <si>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</si>
  <si>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</si>
  <si>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</si>
  <si>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</si>
  <si>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</si>
  <si>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</si>
  <si>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</si>
  <si>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</si>
  <si>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</si>
  <si>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</si>
  <si>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</si>
  <si>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</si>
  <si>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</si>
  <si>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</si>
  <si>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</si>
  <si>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</si>
  <si>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</si>
  <si>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</si>
  <si>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</si>
  <si>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</si>
  <si>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</si>
  <si>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</si>
  <si>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</si>
  <si>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</si>
  <si>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</si>
  <si>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</si>
  <si>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</si>
  <si>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</si>
  <si>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</si>
  <si>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</si>
  <si>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</si>
  <si>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</si>
  <si>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</si>
  <si>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</si>
  <si>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</si>
  <si>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</si>
  <si>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</si>
  <si>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</si>
  <si>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2018</t>
  </si>
  <si>
    <t>Текући буџет за 2018</t>
  </si>
  <si>
    <t>Извршење у 2018</t>
  </si>
  <si>
    <t>Остварена вредност у 2018.</t>
  </si>
  <si>
    <t>вредност 2017.</t>
  </si>
  <si>
    <t>у 2018.</t>
  </si>
  <si>
    <t>1501-П1</t>
  </si>
  <si>
    <t>Стипендирање ученика и студената</t>
  </si>
  <si>
    <t>Број евидентираних незапослених лица на евиденцији НСЗ (разврстаних по полу и старости)</t>
  </si>
  <si>
    <t xml:space="preserve">број незапослених лица </t>
  </si>
  <si>
    <t>Једна од надлежности општине је да  доноси планове и програме и спроводи пројекте локалног економског развоја, стара се о унапређењу општег оквира за привређивање у општини, промовише економске потенцијале општине, иницира усклађивање образовних профила у школама са потребама привреде, олакшава пословање постојећих привредних субјеката и подстиче оснивање нових привредних субјеката и отварање нових радних места, а за коју је локална самоуправа преузела већу одговорност након укидања друштвене својине.  После лоших приватизација привредних субјеката дошло је девастације целокупне привреде у општини Крупањ. Општина Крупањ има Стратегију локалног одрживог развоја  у  којој су дефинисани стратешки циљеви развоја међу којима је развој инфраструктуре у циљу подстицању привредних активности, развој предузетништва, пољопривреде.  Локална самоуправа је предузела активности у циљу привлачења потенцијалних инвеститора и отварања нових радних места, као што је куповина некадашње фабрике ,,Крупањке" и претварање у браунфилд локацију. Општина Крупањ у сарадњи са Националном службом за запошљавање дужи низ година спроводи програме и мере активне политике запошљавања кроз Локални акциони план запошљавања који се усваја за сваку годину.  Кроз расподелу средстава за пројекте удружењима грађана подстичу се и одређена удружења из области привреде. Општина је један од суоснивача Регионалне развијене агенције Подриња, Подгорине и Рађевине доо Лозница, која спроводи више програма , обука, активности  за  сектор малих и средњих предузећа и предузетништва, као и друге активности из области економског развоја.</t>
  </si>
  <si>
    <t>Степен искоришћености ревитализованих брауфилд локација</t>
  </si>
  <si>
    <t>%</t>
  </si>
  <si>
    <t xml:space="preserve">Потписани уговори о сарадњи са инвеститорима  </t>
  </si>
  <si>
    <t xml:space="preserve">Општина Крупањ је оснивач два јавна предузећа.                                                                                                                  ЈКП "1.МАЈ"  основано је и послује ради обављања комуналних делатности од општег интереса, и уредног задовољавања потреба корисника производа и услуга и унапређивања обављања делатности од општег интереса, стицања добити и друго из делатности производње и дистрибуције воде за пиће, управљање објектима водоснабдевања, изношење смећа и одржавање депоније, управљање комуналним отпадом, управљање пијацама и базеном за купање.                                                                                                                                                                                     ЈП " ПУТ " КРУПАЊ основано је 29.5.1988.Оснивач предузећа је СО Крупањ.Основна делатност предузећа за управљање грађевинском земљиштем и путевима је развој,унапређење и обезбеђење послова везаних за заштиту и рационалном коришћењу грађ.земљишта, управљање, унапређење, реконструкција и изградња општинских и некатегорисаних путева,улица и тротоара,одржавање чистоће у граду,одрж.уличне расвете, димњичарске услуге и одржавање градског гробља и сахрањивање.                                                                                                                                                                                                                                   У овој активности планирана су средства за субвенције  ЈКП,,1.МАЈ", а по програмима субвенција које је усвојила  Скупштина општине Крупањ и то  три Програма субвенција за воду, канализацију  и изношење смећа. Субвенције ЈП ПУТ за одржавање и проширење гробља се планирају на другом програму.                                                                                                                                                                                                                      ЈКП 1.Мај Крупањ које има усвојена три програма субвенција од стране СО-е Крупањ и то за Програм субвенција за воду, канализацију  и изношење смећа, повлачи средства редовно по усвојеним програмима. Повлачење средстава је кренуло од периода када су програми субвенција усвојени од стране СО-е Крупањ. </t>
  </si>
  <si>
    <t>Ефикасан и континуран рад Јавних Предузећа при обављању поверених послова (субвенционирање цене комуналних услуга и набавка опреме кроз увећање власничког удела)</t>
  </si>
  <si>
    <t>Одлуке СО, Годишњи извештај о раду Јавних Предузећа, Одлука о завршном рачуну за 2018. годину</t>
  </si>
  <si>
    <t>број субвенција</t>
  </si>
  <si>
    <r>
      <t xml:space="preserve">Унапређење  привредног и инвестиционог амбијента  </t>
    </r>
    <r>
      <rPr>
        <sz val="11"/>
        <color indexed="60"/>
        <rFont val="Calibri"/>
        <family val="2"/>
      </rPr>
      <t>(Невлад.организације)</t>
    </r>
  </si>
  <si>
    <t>Износ средстава издвојен удружењима привредника и индивидуалних произвођача</t>
  </si>
  <si>
    <t>додељена средства</t>
  </si>
  <si>
    <t xml:space="preserve"> Одлука о буџету за 2018.  годину и завршном рачуну</t>
  </si>
  <si>
    <t>Повећање броја запослених кроз мере активне политике запошљавања</t>
  </si>
  <si>
    <t xml:space="preserve">Број новозапослених кроз реализацију мера активне политике запошљавања </t>
  </si>
  <si>
    <t>број лица</t>
  </si>
  <si>
    <t>46+31</t>
  </si>
  <si>
    <t xml:space="preserve">Потписани Уговори са корисницима </t>
  </si>
  <si>
    <t xml:space="preserve">У оквиру ове активности планирани су и трошкови учешћа општине у финансирању Регионалне Развојне Агенције Подриња, Подгорине и Рађевине доо Лозница, за коју је општина један од оснивача. Агенција је основана у 2013.години и општина кроз чланарину  финансира трошкове 1 запосленог лица и део осталих трошкова који се за сваку календарску буџетску годину прецизирају посебним Уговором о чланарини којег РРАППР-директор закључује са Општиним Крупањ- председником општине. До сада сваке године Развојна агенција Србије расписује кокурс за суфинансирање  чланарина општинама које су суоснивачи регионалних развојних агенција. Општина Крупањ је подносила захтеве од 2014.години и добијала повраћај средстава за чланарину). За 2018.годину ћемо такође конкурисали и очекујемо добити одобрење 600.000 динара (50% средстава од чланарине  од 1.200.000 дин.), и за толико се ствара уштеда на овој позицији у буџету.                                                                                                                                                                                                                     Регионална Развојна Агенција Подриња Подгорине и Рађевине спроводи више програма , обука, активности  за  сектор малих и средњих предузећа и предузетништва, а детаљније информације о томе налазе се у Извештају о раду Агенције која га годишње доставља Општинском већу и СО-е Крупањ. Директни финансијски подстицаји за развој предузетништва од стране општине се највећим делом дају кроз активност Мере активне политике запошљавања, а предвиђени Локалним акционим планом запошљавања.                                                                                                                                                                               Планирана су и ребалансом средства за учешће општине  у новооснованој Регионалној туристичкој организацији у износу од 400.000,00 динара.              </t>
  </si>
  <si>
    <t>Подстицаји града/општине за развој предузетништва</t>
  </si>
  <si>
    <t>Извештај о раду општинске управе</t>
  </si>
  <si>
    <t>Унапређење материјалног положаја ученика и студената, мотивација за учење и останак и повратак у средину</t>
  </si>
  <si>
    <t>број ученика  којима су одобрене стипендије</t>
  </si>
  <si>
    <t>број ученика</t>
  </si>
  <si>
    <t>број студената којима су одобрене стипендије</t>
  </si>
  <si>
    <t>број студената</t>
  </si>
  <si>
    <t>Повећање запослености на територији Општине Крупањ</t>
  </si>
  <si>
    <t>РЕВИТАЛИЗАЦИЈА БРАУНФИЛД ЛОКАЦИЈА ЗА ПОКРЕТАЊЕ ПРИВРЕДНИХ АКТИВНОСТИ</t>
  </si>
  <si>
    <t>Стимулисање удруживања привредника и индивидуалних произвођача ради заједничког наступа и едукације</t>
  </si>
  <si>
    <t xml:space="preserve">                                                                                                                                                                                                                                                                                                               У буџету општине Крупањ планирају се  средства за дотације невладиним организацијама у одређеном износу (од 2.039.679,00 динара за 2018.годину). Од ових средстава расподељују се средства за пројекте удружењима грађанаим из више области (Дотације општим удружењима грађана, Дотације удружењима за промоцију привреде, Дотације хуманитарним удружењима, Дотације удружењима за промоцију туризма, Дотације удружењима за заштиту животиња и заштиту животне средине, Дотације удружењима за промоцију културе) .                                                                           Након што је формирана Комиисија за расподелу средстава  удружењима грађана кроз финансирање/суфинансирање пројеката у више области, одржаване су седнице на којима се радило на утврђивању текста конкурса, критеријума и другог.  Конкурс за доделу буџетских средстава општине Крупањ за финансирање/суфинансирање програма /пројеката удружења грађана у областима од јавног интереса  за 2018.годину је расписан 22.02.2018. године и трајао је до 09.03.2018. године. Ранг листа предлога пројеката удружења грађана за финансирање од стране општине Крупањ донета је 19.03.2018. године од стране комисије. Општинско веће је 12.05.2018.год. донело Одлуку о финансирању/суфинансирању програма и пројеката удружења грађана у 2018.години, а уговори су се потписивали током маја месеца.  Након свега спроведеног  реализација ових средстава и повлачење од стране Удружења је кренула у другој половини године.                                                                            У области удружења за промоцију привреде за пет удружења грађана су одобрена средства за финансирање пројеката ( Пчеларско удружење Крупањ - Крупањ,Удружење породичних пчелара ,,Соколске планине" Крупањ,  Опште удружење предузетника Крупањ, Удружење пчелара ,,Рађевина" Завлака, Удружење произв.јагодич.и осталог воћа ,,Ластар,, Крупањ) у укупном износу од 477.563,00 динара, а реализовано је 387.289,00 динара.</t>
  </si>
  <si>
    <t>Расподељена су средства за пет удружења грађана у области промоције привреде у укупном износу од 477.563,00 динара,а што и премашује циљану вредност за 2018.годину. Међутим једно удружење није повукло одобрена средства за реализацију пројекта.</t>
  </si>
  <si>
    <t xml:space="preserve">Није било одступања, остварена је циљана вредност и премашена. </t>
  </si>
  <si>
    <t xml:space="preserve">Сваке године, па и 2018. израђен је Локални акциони план запошљавања општине Крупањ за 2018. годину на који је сагласност дао Локални савет за запошљавање, па усвојило Општинско веће. Након тога у прописаном року поднео се Захтев за суфинансирање средстава са захтеваном документацијом Националној служби за запошљавање.  По Споразуму између Националне службе за запошљавање и Општине Крупањ склопљеног 29.05.2018.године општини Крупањ је одобрено спровођење програма и мера по Локалном акционом плану запошљавања  за 2018. годину у укупном износу од 9,24 милиона динара (од којих НСЗ и општина учествују по 4.620.000,00 дин.). Мере које се финансирају су јавни радови за 1,96 милиона динара, новозапошљавање 5,25 милиона динара, самозапошљавање 2,03 милиона динара . По Споразуму и правилима  НСЗ општина своја средства од 4,62 милиона динара преноси у целом износу НСЗ, а она врши даља плаћања према корисницима по одобреним одлукама и потписаним уговорима. Целокупан износ средстава пренет је НСЗ од стране општине 28.06.2018.године. Општина је финансирала самостално и четврти програм стручна пракса у износу од 436.000 динара, а уз техничу помоћ по споразуму са НСЗ. Клуб за тражење посла је наставио са радом и негде 670.000 динара је реализовану за накнаду координатору клуба.                                                                                                                                                                                                                                                                Комисија за оцену пријава је именована од стране председника општине 17.07.2018.године, а сва 3 јавна позива су објављена 27.јуна  на сајту НСЗ и општине Крупањ. Први састанак Комисије за бодовање је одржан  26.јула.,а након тога одржане су још три комисије. Када комисија бодује захтеве доставља своје Мишљење за одобравање средстава по програмима, на које Локални савет за запошљавање даје сагласност. Након тога  доносе се Одлуке о одобравању средстава од НСЗ, а потом се склапају уговори са корисницима .  Одобрена су 3 јавна рада у које је укључено 19 лица, одобрено је 11 самозапошљавања и 20 новихзапошљавања, а 4 лица су укључена у програм стручне праксе.  Укупно  је 54 лица укњучено по ЛАПЗ-у , а још 56 лица по директним програмима НСЗ.   Све укупно по свим програмима преко Националне службе за запошљавање у општини Крупањ укључено је 110 лица у општини Крупањ.                                                                                                                           </t>
  </si>
  <si>
    <t>Број новооснованих предузећа/радњи уз подршку локалне самоуправе и НСЗ</t>
  </si>
  <si>
    <t xml:space="preserve">Мања су одступања од циљане вредности, мада је свим захтевима који су испуњавали услове по јавном позиву за самозапошљавање у општини Крупањ удовољено, а неки нису испуњавали услове. </t>
  </si>
  <si>
    <t>Индикатор је остварен и премашена је циљана вредност у одобреним стипендијама за студенте за школску 2018/2019.годину.</t>
  </si>
  <si>
    <t>За школску 2018/2019 годину за ученике је одобрено  више стипендија од циљане вредности и може се рећи да је циљана вредност индикатора премашена.</t>
  </si>
  <si>
    <r>
      <t>За школску 2018/2019 годину  позив за доделу стипендија  није расписан  у првој половини године, ве</t>
    </r>
    <r>
      <rPr>
        <sz val="11"/>
        <rFont val="Calibri"/>
        <family val="2"/>
      </rPr>
      <t>ћ у новембру месецу од 25 новембра до 5 децембра ком</t>
    </r>
    <r>
      <rPr>
        <sz val="11"/>
        <color theme="1"/>
        <rFont val="Calibri"/>
        <family val="2"/>
        <charset val="238"/>
        <scheme val="minor"/>
      </rPr>
      <t>исија је расписала позив на почетку школске, односно студентске године, а што је пракса сваке године. Одобрено је</t>
    </r>
    <r>
      <rPr>
        <sz val="11"/>
        <rFont val="Calibri"/>
        <family val="2"/>
      </rPr>
      <t xml:space="preserve"> 26</t>
    </r>
    <r>
      <rPr>
        <sz val="11"/>
        <color theme="1"/>
        <rFont val="Calibri"/>
        <family val="2"/>
        <charset val="238"/>
        <scheme val="minor"/>
      </rPr>
      <t xml:space="preserve"> стипендија за ученике и 77 за студенте за школску 2018/2019 годину.                                                                                                                                                                                                                                                 Након што се донесе  Одлука о стипендирању ученика и студената од стране Скупштине општине, образује се комисија за доделу ученичких и студентских стипендија која се углавном састоји од 5 чланова и која почиње да ради на изради потребних докумената.</t>
    </r>
    <r>
      <rPr>
        <sz val="11"/>
        <color indexed="10"/>
        <rFont val="Calibri"/>
        <family val="2"/>
      </rPr>
      <t xml:space="preserve"> </t>
    </r>
    <r>
      <rPr>
        <sz val="11"/>
        <rFont val="Calibri"/>
        <family val="2"/>
      </rPr>
      <t>Одлуком се утврђују услови за остваривање права на ученичку и студентску стипендију, поступак, начин доделе стипендија. Право остварују редовни ученици III и IV разреда Средње школе у Крупњу који имају пребивалиште на територији општине Крупањ и који су остварили просечну оцену најмање 4,5</t>
    </r>
    <r>
      <rPr>
        <sz val="11"/>
        <color indexed="10"/>
        <rFont val="Calibri"/>
        <family val="2"/>
      </rPr>
      <t xml:space="preserve">. </t>
    </r>
    <r>
      <rPr>
        <sz val="11"/>
        <rFont val="Calibri"/>
        <family val="2"/>
      </rPr>
      <t>Право на стипендију остварују студенти првог, другог и трећег степена студирања високошколск</t>
    </r>
    <r>
      <rPr>
        <b/>
        <sz val="11"/>
        <rFont val="Calibri"/>
        <family val="2"/>
      </rPr>
      <t>е</t>
    </r>
    <r>
      <rPr>
        <sz val="11"/>
        <rFont val="Calibri"/>
        <family val="2"/>
      </rPr>
      <t xml:space="preserve"> установе, чији је оснивач РС и финансирају се из буџета РС, који су током студирања остварили просечну оцену 7,5. У </t>
    </r>
    <r>
      <rPr>
        <sz val="11"/>
        <color theme="1"/>
        <rFont val="Calibri"/>
        <family val="2"/>
        <charset val="238"/>
        <scheme val="minor"/>
      </rPr>
      <t xml:space="preserve">даљем поступку се доноси  и Правилник о додели стипендија ученицима и студентима и Одлука Општинског већа о висини стипендија и броју ученика и студената, расписује се Конкурс за доделу стипендија ученицима средње школе у Крупњу и студентима високошколских установа за школску годину.  Комисија ради на спровођењу конкурса, бодовању и утврђивању прелиминарних листа и након истека рока жалбе коначних ранхг листа о одобреним стипендијама. Са ученицима и студентима којима је одобрена стипендија закључују се потом уговори.  Стипендије се исплаћују током године у 10 једнаких месечних  рата.                </t>
    </r>
  </si>
  <si>
    <t>Број одобрених програма субвенција</t>
  </si>
  <si>
    <r>
      <t xml:space="preserve">Унапређење  привредног и инвестиционог амбијента  </t>
    </r>
    <r>
      <rPr>
        <sz val="11"/>
        <color indexed="60"/>
        <rFont val="Calibri"/>
        <family val="2"/>
      </rPr>
      <t xml:space="preserve">1501-0001 Субвенције  </t>
    </r>
  </si>
  <si>
    <t>Начелник општинске управе</t>
  </si>
  <si>
    <t xml:space="preserve">Начелник општинске управе </t>
  </si>
  <si>
    <t>Мања су одступања, оно што се уговорило за реконструкцију је одрађено, а мањи део уговореног пренет за наредну годину. Два послодавца су започела производњу у реконкструисаним халама фабрике и упошљено је укупно 64 радника. Послодавци су уговоре о закупу потписали са општином на период од 20 година.</t>
  </si>
  <si>
    <t xml:space="preserve">Општина Крупањ у свом власништву поседује некадашњу фабрику текстила ,,Крупањку,, са многобројним халама и простором који се може понудити потенцијалним инвеститорима. Једна хала је реконструисана и 2015. године издата турском инвеститору.                                                                                           Како би оспособила делове фабрике, општина израђује поступно проjектно-техничку документацију и планира средства за реконструкцију хала, а у 2018. годину је завршена реконструкција хале конфекције.  Вредност радова на обнови хале конфекције износи 5. 965 249,00 динара са ПДВ-ом и уговор за радове је склопљен 12.10.2017.године, са ,,Пробанат-изградња" доо Београд. 
Уговор за израду електроинсталација за халу конфекције је потписан са ,,Процесор Електроника" доо Ваљево на 3.435.462,00 динара. Уговор на увођењу грејања на хали конфекције склопљен  08.10.2018.године са ,,ИНГРАД ЕНЕРГО" дооо Лозница за вредност од 3.961.816,00 динара са ПДВ-ом .Радови су извођени у року, а мањи део пренет за наредну годину.. За издавање ове хале у закуп  на 20 година потписан је уговора са познатим  послодавцем ,,СТИМ ИМПОРТ" из Лознице у марту 2018.године и по којем је упослено преко 50 радника за производњу хтз опреме.
Током 2018.године почела је реконструкција још једне хале у комплексу фабрике Крупањке, тзв. компресорске хале. Уговор о санацији је закључен са   ,,Развојем Марковић" Крупањ дана 21.02.2018.године за уговорену вредност од  5.937.368,00 динара  са ПДВ-ом. 
Уговор са  ,,ЛОЗНИЦА ЕЛЕКТРО" потписан  04.04.2018. године за израду електроенергетских имнсталација, за уговорену вредност од 1.050.997, 00 динара са ПДВ-ом. Радови су изведени у року. 
Уговор за издавање ове хале у закуп на 20 година потписан је са друштвом за производњу, трговину и услуге ,,AGROTEHNIX"doo из Београда у априлу 2018.године које је упослило 14 радника.    
Општини је у плану да и у наредном периоду потенцијалним инвеститорима обезбеди локације и објекте уз повољне услове за могућност обављања производних делатности и нова упошљавања.     Како општина учествује и конкурише у пројектима регионалне и прекограничне сарадње, који су углавном донаторски пројекти, потребно је имати и одређено учешће за конкурисање.  Тако да је милион динара на овој активности планирано за то. У првој половини 2018.године је за одобрени пројекат,, Унапређење производње и квалитата меда у Мачванском и Колубарском региону" који се реализује у сарадњи са Регионалном равојном агенцијом , а финансира  Швајцарска агенција за развој и сарадњу (SDC) у партнерству са 9 локалних самоуправа уплаћено учешће општине у овом пројекту које је било 1.728,10  швајцаеских франака, а што је у динарима уплаћено 175.000,00 динара за учешће. Уколико се одобри још неки пројекат  овде ће се користити средства за евентуално учешће, а општина Крупањ је конкурисала и у программу прекограничне сарадње, за швајцарски програм СВИСПРО, за Норвешка за вас и друге.                                                                                                                                                                                                                                                                                                                                       
                                                                                                                                                                                                                                                                                                                                                                                                                                                                                                                                                                                                                                                                                                                          </t>
  </si>
  <si>
    <t>0,477</t>
  </si>
  <si>
    <t>0,387</t>
  </si>
  <si>
    <t>Циљана вредност индикатора је остварена и премашена и број незапослених је знатно смањен у односу на очекивану вредност. Што се тиче % реализованих  финансијских средатава од 86,8% по програму, највећим делом од тога су пренета  одређена средства за наредну годину за Изградњу индустријске зоне, по преузетим обавезама.</t>
  </si>
  <si>
    <t>1779 (од тога жена 907, а мушкараца 872)</t>
  </si>
  <si>
    <t>Национална служба за запошљавање - публикације, извештаји</t>
  </si>
  <si>
    <t>Нема одступања</t>
  </si>
  <si>
    <t>број радњи/ предузећа</t>
  </si>
  <si>
    <t>Потписани Уговори о стипендирању са ученицима</t>
  </si>
  <si>
    <t>Потписани Уговори о стипендирању са студентима</t>
  </si>
</sst>
</file>

<file path=xl/styles.xml><?xml version="1.0" encoding="utf-8"?>
<styleSheet xmlns="http://schemas.openxmlformats.org/spreadsheetml/2006/main">
  <numFmts count="1">
    <numFmt numFmtId="164" formatCode="0.0%"/>
  </numFmts>
  <fonts count="32">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indexed="60"/>
      <name val="Calibri"/>
      <family val="2"/>
    </font>
    <font>
      <sz val="11"/>
      <color indexed="10"/>
      <name val="Calibri"/>
      <family val="2"/>
    </font>
    <font>
      <b/>
      <sz val="11"/>
      <name val="Calibri"/>
      <family val="2"/>
    </font>
    <font>
      <sz val="11"/>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b/>
      <sz val="10"/>
      <color theme="1"/>
      <name val="Calibri"/>
      <family val="2"/>
      <charset val="204"/>
      <scheme val="minor"/>
    </font>
    <font>
      <b/>
      <sz val="10"/>
      <color theme="1"/>
      <name val="Calibri"/>
      <family val="2"/>
      <scheme val="minor"/>
    </font>
    <font>
      <sz val="10"/>
      <color theme="1"/>
      <name val="Calibri"/>
      <family val="2"/>
      <scheme val="minor"/>
    </font>
    <font>
      <sz val="10"/>
      <color theme="1"/>
      <name val="Calibri"/>
      <family val="2"/>
      <charset val="204"/>
      <scheme val="minor"/>
    </font>
    <font>
      <sz val="10"/>
      <color theme="1"/>
      <name val="Calibri"/>
      <family val="2"/>
      <charset val="238"/>
      <scheme val="minor"/>
    </font>
    <font>
      <b/>
      <sz val="8"/>
      <color theme="1"/>
      <name val="Calibri"/>
      <family val="2"/>
      <charset val="238"/>
      <scheme val="minor"/>
    </font>
    <font>
      <sz val="10"/>
      <color theme="1"/>
      <name val="Arial"/>
      <family val="2"/>
    </font>
    <font>
      <b/>
      <sz val="10"/>
      <color theme="1"/>
      <name val="Calibri"/>
      <family val="2"/>
    </font>
    <font>
      <sz val="10"/>
      <color theme="1"/>
      <name val="Calibri"/>
      <family val="2"/>
    </font>
    <font>
      <sz val="10"/>
      <name val="Calibri"/>
      <family val="2"/>
      <charset val="204"/>
      <scheme val="minor"/>
    </font>
    <font>
      <sz val="10"/>
      <name val="Calibri"/>
      <family val="2"/>
    </font>
    <font>
      <b/>
      <sz val="8"/>
      <color theme="1"/>
      <name val="Calibri"/>
      <family val="2"/>
    </font>
    <font>
      <b/>
      <sz val="8"/>
      <name val="Calibri"/>
      <family val="2"/>
    </font>
    <font>
      <b/>
      <sz val="8"/>
      <color theme="1"/>
      <name val="Calibri"/>
      <family val="2"/>
      <scheme val="minor"/>
    </font>
    <font>
      <sz val="10"/>
      <name val="Calibri"/>
      <family val="2"/>
      <scheme val="minor"/>
    </font>
    <font>
      <b/>
      <sz val="10"/>
      <color theme="1"/>
      <name val="Calibri"/>
      <family val="2"/>
      <charset val="238"/>
      <scheme val="minor"/>
    </font>
    <font>
      <sz val="10"/>
      <name val="Calibri"/>
      <family val="2"/>
      <charset val="238"/>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s>
  <cellStyleXfs count="6">
    <xf numFmtId="0" fontId="0" fillId="0" borderId="0"/>
    <xf numFmtId="0" fontId="9" fillId="0" borderId="0"/>
    <xf numFmtId="0" fontId="3" fillId="0" borderId="0"/>
    <xf numFmtId="0" fontId="10" fillId="0" borderId="0" applyBorder="0"/>
    <xf numFmtId="0" fontId="11" fillId="0" borderId="0"/>
    <xf numFmtId="0" fontId="8" fillId="0" borderId="0"/>
  </cellStyleXfs>
  <cellXfs count="153">
    <xf numFmtId="0" fontId="0" fillId="0" borderId="0" xfId="0"/>
    <xf numFmtId="0" fontId="14" fillId="0" borderId="0"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vertical="center" wrapText="1"/>
    </xf>
    <xf numFmtId="49" fontId="0" fillId="0" borderId="0" xfId="0" applyNumberFormat="1"/>
    <xf numFmtId="0" fontId="12" fillId="0" borderId="0" xfId="0" applyFont="1" applyBorder="1" applyAlignment="1">
      <alignment horizontal="left" vertical="top" wrapText="1"/>
    </xf>
    <xf numFmtId="0" fontId="0" fillId="0" borderId="0" xfId="0" applyNumberFormat="1"/>
    <xf numFmtId="49" fontId="0" fillId="3" borderId="0" xfId="0" applyNumberFormat="1" applyFill="1"/>
    <xf numFmtId="0" fontId="0" fillId="0" borderId="0" xfId="0" applyFill="1"/>
    <xf numFmtId="0" fontId="11" fillId="0" borderId="0" xfId="4"/>
    <xf numFmtId="0" fontId="1" fillId="0" borderId="0" xfId="5" applyFont="1" applyAlignment="1">
      <alignment vertical="top"/>
    </xf>
    <xf numFmtId="0" fontId="2" fillId="0" borderId="0" xfId="5" applyFont="1" applyAlignment="1">
      <alignment vertical="top"/>
    </xf>
    <xf numFmtId="0" fontId="8" fillId="0" borderId="0" xfId="5"/>
    <xf numFmtId="0" fontId="1" fillId="0" borderId="0" xfId="5" quotePrefix="1" applyFont="1" applyAlignment="1">
      <alignment vertical="top"/>
    </xf>
    <xf numFmtId="0" fontId="1" fillId="0" borderId="0" xfId="5" applyFont="1" applyAlignment="1"/>
    <xf numFmtId="0" fontId="8"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13" fillId="2" borderId="16"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0" fillId="0" borderId="0" xfId="0" applyFont="1"/>
    <xf numFmtId="0" fontId="9" fillId="0" borderId="0" xfId="0" applyFont="1"/>
    <xf numFmtId="0" fontId="0" fillId="0" borderId="3" xfId="0" applyBorder="1" applyAlignment="1">
      <alignment horizontal="left"/>
    </xf>
    <xf numFmtId="0" fontId="0" fillId="0" borderId="2" xfId="0" applyBorder="1" applyAlignment="1">
      <alignment horizontal="left" vertical="top"/>
    </xf>
    <xf numFmtId="0" fontId="0" fillId="0" borderId="3" xfId="0" applyBorder="1" applyAlignment="1">
      <alignment horizontal="left" vertical="top"/>
    </xf>
    <xf numFmtId="0" fontId="0" fillId="0" borderId="8" xfId="0" applyBorder="1" applyAlignment="1">
      <alignment horizontal="left" vertical="top"/>
    </xf>
    <xf numFmtId="0" fontId="0" fillId="3" borderId="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0" fillId="0" borderId="8" xfId="0" applyBorder="1" applyAlignment="1">
      <alignment horizontal="left" vertical="top" wrapText="1"/>
    </xf>
    <xf numFmtId="0" fontId="15" fillId="0" borderId="3" xfId="0" applyFont="1" applyBorder="1" applyAlignment="1">
      <alignment horizontal="center" vertical="center"/>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49" fontId="0" fillId="0" borderId="8" xfId="0" applyNumberFormat="1" applyBorder="1" applyAlignment="1">
      <alignment horizontal="left" vertical="top"/>
    </xf>
    <xf numFmtId="0" fontId="0" fillId="0" borderId="2" xfId="0" applyBorder="1"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0" fillId="3" borderId="2" xfId="0" applyFill="1" applyBorder="1" applyAlignment="1">
      <alignment horizontal="left" vertical="top"/>
    </xf>
    <xf numFmtId="0" fontId="0" fillId="3" borderId="9" xfId="0" applyFill="1" applyBorder="1" applyAlignment="1">
      <alignment horizontal="left" vertical="top"/>
    </xf>
    <xf numFmtId="0" fontId="0" fillId="3" borderId="10" xfId="0" applyFill="1" applyBorder="1" applyAlignment="1">
      <alignment horizontal="left" vertical="top"/>
    </xf>
    <xf numFmtId="0" fontId="16" fillId="0" borderId="2" xfId="0" applyFont="1" applyBorder="1" applyAlignment="1">
      <alignment horizontal="left" vertical="top"/>
    </xf>
    <xf numFmtId="0" fontId="17" fillId="0" borderId="2" xfId="0" applyFont="1" applyBorder="1" applyAlignment="1">
      <alignment horizontal="left" vertical="top"/>
    </xf>
    <xf numFmtId="0" fontId="17" fillId="0" borderId="9" xfId="0" applyFont="1" applyBorder="1" applyAlignment="1">
      <alignment horizontal="left" vertical="top"/>
    </xf>
    <xf numFmtId="0" fontId="17" fillId="0" borderId="10" xfId="0" applyFont="1" applyBorder="1" applyAlignment="1">
      <alignment horizontal="left" vertical="top"/>
    </xf>
    <xf numFmtId="0" fontId="15" fillId="0" borderId="17" xfId="0" applyFont="1" applyBorder="1" applyAlignment="1">
      <alignment horizontal="left" vertical="top"/>
    </xf>
    <xf numFmtId="0" fontId="15" fillId="0" borderId="0" xfId="0" applyFont="1" applyAlignment="1">
      <alignment horizontal="left" vertical="top"/>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18" fillId="0" borderId="3" xfId="0" applyFont="1" applyBorder="1" applyAlignment="1">
      <alignment horizontal="left" vertical="top" wrapText="1"/>
    </xf>
    <xf numFmtId="0" fontId="18" fillId="0" borderId="8" xfId="0" applyFont="1" applyBorder="1" applyAlignment="1">
      <alignment horizontal="left" vertical="top" wrapText="1"/>
    </xf>
    <xf numFmtId="0" fontId="19" fillId="0" borderId="14" xfId="0" applyFont="1" applyBorder="1" applyAlignment="1">
      <alignment vertical="center" wrapText="1"/>
    </xf>
    <xf numFmtId="0" fontId="19" fillId="0" borderId="15" xfId="0" applyFont="1" applyBorder="1" applyAlignment="1">
      <alignment vertical="center" wrapText="1"/>
    </xf>
    <xf numFmtId="0" fontId="19" fillId="0" borderId="15" xfId="0" applyFont="1" applyBorder="1" applyAlignment="1">
      <alignment wrapText="1"/>
    </xf>
    <xf numFmtId="0" fontId="19" fillId="0" borderId="2" xfId="0" applyFont="1" applyBorder="1" applyAlignment="1">
      <alignment horizontal="left" wrapText="1"/>
    </xf>
    <xf numFmtId="0" fontId="19" fillId="0" borderId="9" xfId="0" applyFont="1" applyBorder="1" applyAlignment="1">
      <alignment horizontal="left" wrapText="1"/>
    </xf>
    <xf numFmtId="0" fontId="19" fillId="0" borderId="10" xfId="0" applyFont="1" applyBorder="1" applyAlignment="1">
      <alignment horizontal="left" wrapText="1"/>
    </xf>
    <xf numFmtId="0" fontId="20" fillId="2" borderId="18"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20" xfId="0" applyFont="1" applyFill="1" applyBorder="1" applyAlignment="1">
      <alignment horizontal="center" vertical="center" wrapText="1"/>
    </xf>
    <xf numFmtId="0" fontId="16" fillId="0" borderId="1" xfId="0" applyFont="1" applyBorder="1" applyAlignment="1">
      <alignment horizontal="left" vertical="top"/>
    </xf>
    <xf numFmtId="0" fontId="17" fillId="0" borderId="2" xfId="0"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7" fillId="0" borderId="14" xfId="0" applyFont="1" applyBorder="1" applyAlignment="1">
      <alignment vertical="center" wrapText="1"/>
    </xf>
    <xf numFmtId="0" fontId="21" fillId="0" borderId="14" xfId="0" applyFont="1" applyBorder="1" applyAlignment="1">
      <alignment horizontal="center" vertical="center" wrapText="1"/>
    </xf>
    <xf numFmtId="9" fontId="17" fillId="0" borderId="14" xfId="0" applyNumberFormat="1" applyFont="1" applyBorder="1" applyAlignment="1">
      <alignment horizontal="center" vertical="center" wrapText="1"/>
    </xf>
    <xf numFmtId="9" fontId="18" fillId="0" borderId="14" xfId="0" applyNumberFormat="1" applyFont="1" applyBorder="1" applyAlignment="1">
      <alignment horizontal="center" vertical="center" wrapText="1"/>
    </xf>
    <xf numFmtId="0" fontId="18" fillId="0" borderId="15" xfId="0" applyFont="1" applyBorder="1" applyAlignment="1">
      <alignment wrapText="1"/>
    </xf>
    <xf numFmtId="0" fontId="18" fillId="0" borderId="2" xfId="0" applyFont="1" applyBorder="1" applyAlignment="1">
      <alignment horizontal="left" wrapText="1"/>
    </xf>
    <xf numFmtId="0" fontId="18" fillId="0" borderId="9" xfId="0" applyFont="1" applyBorder="1" applyAlignment="1">
      <alignment horizontal="left" wrapText="1"/>
    </xf>
    <xf numFmtId="0" fontId="18" fillId="0" borderId="10" xfId="0" applyFont="1" applyBorder="1" applyAlignment="1">
      <alignment horizontal="left" wrapText="1"/>
    </xf>
    <xf numFmtId="0" fontId="22" fillId="0" borderId="1" xfId="0" applyFont="1" applyBorder="1" applyAlignment="1">
      <alignment horizontal="left" vertical="top"/>
    </xf>
    <xf numFmtId="0" fontId="23" fillId="0" borderId="2" xfId="0" applyFont="1" applyBorder="1" applyAlignment="1">
      <alignment horizontal="left" vertical="top" wrapText="1"/>
    </xf>
    <xf numFmtId="0" fontId="23" fillId="0" borderId="9" xfId="0" applyFont="1" applyBorder="1" applyAlignment="1">
      <alignment horizontal="left" vertical="top" wrapText="1"/>
    </xf>
    <xf numFmtId="0" fontId="23" fillId="0" borderId="10" xfId="0" applyFont="1" applyBorder="1" applyAlignment="1">
      <alignment horizontal="left" vertical="top" wrapText="1"/>
    </xf>
    <xf numFmtId="0" fontId="24" fillId="0" borderId="4" xfId="0" applyFont="1" applyBorder="1" applyAlignment="1">
      <alignment horizontal="left" vertical="top"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24" fillId="0" borderId="7" xfId="0" applyFont="1" applyBorder="1" applyAlignment="1">
      <alignment horizontal="left" vertical="top" wrapText="1"/>
    </xf>
    <xf numFmtId="0" fontId="24" fillId="0" borderId="3" xfId="0" applyFont="1" applyBorder="1" applyAlignment="1">
      <alignment horizontal="left" vertical="top" wrapText="1"/>
    </xf>
    <xf numFmtId="0" fontId="24" fillId="0" borderId="8" xfId="0" applyFont="1" applyBorder="1" applyAlignment="1">
      <alignment horizontal="left" vertical="top" wrapText="1"/>
    </xf>
    <xf numFmtId="0" fontId="23" fillId="0" borderId="14" xfId="0" applyFont="1" applyBorder="1" applyAlignment="1">
      <alignment vertical="center" wrapText="1"/>
    </xf>
    <xf numFmtId="0" fontId="23" fillId="0" borderId="14" xfId="0" applyNumberFormat="1" applyFont="1" applyBorder="1" applyAlignment="1">
      <alignment vertical="center" wrapText="1"/>
    </xf>
    <xf numFmtId="0" fontId="25" fillId="0" borderId="14" xfId="0" applyNumberFormat="1" applyFont="1" applyBorder="1" applyAlignment="1">
      <alignment vertical="center" wrapText="1"/>
    </xf>
    <xf numFmtId="0" fontId="23" fillId="0" borderId="15" xfId="0" applyFont="1" applyBorder="1" applyAlignment="1">
      <alignment wrapText="1"/>
    </xf>
    <xf numFmtId="0" fontId="23" fillId="0" borderId="2" xfId="0" applyFont="1" applyBorder="1" applyAlignment="1">
      <alignment horizontal="left" wrapText="1"/>
    </xf>
    <xf numFmtId="0" fontId="23" fillId="0" borderId="9" xfId="0" applyFont="1" applyBorder="1" applyAlignment="1">
      <alignment horizontal="left" wrapText="1"/>
    </xf>
    <xf numFmtId="0" fontId="23" fillId="0" borderId="10" xfId="0" applyFont="1" applyBorder="1" applyAlignment="1">
      <alignment horizontal="left" wrapText="1"/>
    </xf>
    <xf numFmtId="0" fontId="26" fillId="2" borderId="18"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7" fillId="2" borderId="20" xfId="0" applyFont="1" applyFill="1" applyBorder="1" applyAlignment="1">
      <alignment horizontal="center" vertical="center" wrapText="1"/>
    </xf>
    <xf numFmtId="0" fontId="16" fillId="0" borderId="17" xfId="0" applyFont="1" applyBorder="1" applyAlignment="1">
      <alignment horizontal="left" vertical="top"/>
    </xf>
    <xf numFmtId="0" fontId="16" fillId="0" borderId="0" xfId="0" applyFont="1" applyAlignment="1">
      <alignment horizontal="left" vertical="top"/>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3" xfId="0" applyFont="1" applyBorder="1" applyAlignment="1">
      <alignment horizontal="left" vertical="top" wrapText="1"/>
    </xf>
    <xf numFmtId="0" fontId="17" fillId="0" borderId="8" xfId="0" applyFont="1" applyBorder="1" applyAlignment="1">
      <alignment horizontal="left" vertical="top" wrapText="1"/>
    </xf>
    <xf numFmtId="0" fontId="28" fillId="2" borderId="18"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9"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20" xfId="0" applyFont="1" applyFill="1" applyBorder="1" applyAlignment="1">
      <alignment horizontal="center" vertical="center" wrapText="1"/>
    </xf>
    <xf numFmtId="0" fontId="17" fillId="0" borderId="15" xfId="0" applyFont="1" applyBorder="1" applyAlignment="1">
      <alignment wrapText="1"/>
    </xf>
    <xf numFmtId="0" fontId="17" fillId="0" borderId="2" xfId="0" applyFont="1" applyBorder="1" applyAlignment="1">
      <alignment horizontal="left" wrapText="1"/>
    </xf>
    <xf numFmtId="0" fontId="17" fillId="0" borderId="9" xfId="0" applyFont="1" applyBorder="1" applyAlignment="1">
      <alignment horizontal="left" wrapText="1"/>
    </xf>
    <xf numFmtId="0" fontId="17" fillId="0" borderId="10" xfId="0" applyFont="1" applyBorder="1" applyAlignment="1">
      <alignment horizontal="left" wrapText="1"/>
    </xf>
    <xf numFmtId="0" fontId="17" fillId="0" borderId="14" xfId="0" applyFont="1" applyBorder="1" applyAlignment="1">
      <alignment horizontal="center" vertical="center" wrapText="1"/>
    </xf>
    <xf numFmtId="1" fontId="17" fillId="0" borderId="14" xfId="0" applyNumberFormat="1" applyFont="1" applyBorder="1" applyAlignment="1">
      <alignment horizontal="center" vertical="center" wrapText="1"/>
    </xf>
    <xf numFmtId="1" fontId="29" fillId="0" borderId="14" xfId="0" applyNumberFormat="1" applyFont="1" applyBorder="1" applyAlignment="1">
      <alignment horizontal="center" vertical="center" wrapText="1"/>
    </xf>
    <xf numFmtId="0" fontId="30" fillId="0" borderId="17" xfId="0" applyFont="1" applyBorder="1" applyAlignment="1">
      <alignment horizontal="left" vertical="top"/>
    </xf>
    <xf numFmtId="0" fontId="30" fillId="0" borderId="0" xfId="0" applyFont="1" applyAlignment="1">
      <alignment horizontal="left" vertical="top"/>
    </xf>
    <xf numFmtId="0" fontId="19" fillId="0" borderId="4" xfId="0" applyFont="1" applyBorder="1" applyAlignment="1">
      <alignment horizontal="left" vertical="top" wrapText="1"/>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3" xfId="0" applyFont="1" applyBorder="1" applyAlignment="1">
      <alignment horizontal="left" vertical="top" wrapText="1"/>
    </xf>
    <xf numFmtId="0" fontId="19" fillId="0" borderId="8" xfId="0" applyFont="1" applyBorder="1" applyAlignment="1">
      <alignment horizontal="left" vertical="top" wrapText="1"/>
    </xf>
    <xf numFmtId="0" fontId="29" fillId="0" borderId="14" xfId="0" applyFont="1" applyBorder="1" applyAlignment="1">
      <alignment horizontal="center" vertical="center" wrapText="1"/>
    </xf>
    <xf numFmtId="0" fontId="31" fillId="0" borderId="4" xfId="0" applyFont="1" applyBorder="1" applyAlignment="1">
      <alignment horizontal="left" vertical="top" wrapText="1"/>
    </xf>
    <xf numFmtId="0" fontId="31" fillId="0" borderId="5" xfId="0" applyFont="1" applyBorder="1" applyAlignment="1">
      <alignment horizontal="left" vertical="top" wrapText="1"/>
    </xf>
    <xf numFmtId="0" fontId="31" fillId="0" borderId="6" xfId="0" applyFont="1" applyBorder="1" applyAlignment="1">
      <alignment horizontal="left" vertical="top" wrapText="1"/>
    </xf>
    <xf numFmtId="0" fontId="31" fillId="0" borderId="7" xfId="0" applyFont="1" applyBorder="1" applyAlignment="1">
      <alignment horizontal="left" vertical="top" wrapText="1"/>
    </xf>
    <xf numFmtId="0" fontId="31" fillId="0" borderId="3" xfId="0" applyFont="1" applyBorder="1" applyAlignment="1">
      <alignment horizontal="left" vertical="top" wrapText="1"/>
    </xf>
    <xf numFmtId="0" fontId="31" fillId="0" borderId="8" xfId="0" applyFont="1" applyBorder="1" applyAlignment="1">
      <alignment horizontal="left" vertical="top" wrapText="1"/>
    </xf>
    <xf numFmtId="0" fontId="19" fillId="0" borderId="14" xfId="0" applyFont="1" applyBorder="1" applyAlignment="1">
      <alignment horizontal="center" vertical="center" wrapText="1"/>
    </xf>
    <xf numFmtId="0" fontId="19" fillId="0" borderId="14" xfId="0" applyFont="1" applyBorder="1" applyAlignment="1">
      <alignment horizontal="left" vertical="center"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M20" sqref="M20"/>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0" max="10" width="7.5703125" customWidth="1"/>
    <col min="11" max="12" width="9.140625" hidden="1"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27" t="s">
        <v>0</v>
      </c>
      <c r="E1" s="27"/>
      <c r="F1" s="27"/>
      <c r="G1" s="27"/>
      <c r="H1" s="27"/>
      <c r="I1" s="27"/>
      <c r="J1" s="27"/>
      <c r="K1" s="27"/>
      <c r="L1" s="27"/>
      <c r="P1" t="s">
        <v>277</v>
      </c>
    </row>
    <row r="2" spans="2:16" ht="15.75" thickBot="1">
      <c r="B2" t="s">
        <v>276</v>
      </c>
      <c r="C2" s="16">
        <f>VLOOKUP(D2,Sheet4!A1:B145,2,FALSE)</f>
        <v>51</v>
      </c>
      <c r="D2" s="31" t="s">
        <v>134</v>
      </c>
      <c r="E2" s="32"/>
      <c r="F2" s="32"/>
      <c r="G2" s="32"/>
      <c r="H2" s="32"/>
      <c r="I2" s="32"/>
      <c r="J2" s="32"/>
      <c r="K2" s="32"/>
      <c r="L2" s="33"/>
      <c r="M2" s="20" t="s">
        <v>279</v>
      </c>
      <c r="N2" s="20" t="s">
        <v>280</v>
      </c>
      <c r="O2" s="20" t="s">
        <v>281</v>
      </c>
      <c r="P2" s="20" t="s">
        <v>278</v>
      </c>
    </row>
    <row r="3" spans="2:16" ht="15.75" thickBot="1">
      <c r="B3" t="s">
        <v>5</v>
      </c>
      <c r="C3" s="17" t="s">
        <v>36</v>
      </c>
      <c r="D3" s="28" t="s">
        <v>17</v>
      </c>
      <c r="E3" s="34"/>
      <c r="F3" s="34"/>
      <c r="G3" s="34"/>
      <c r="H3" s="34"/>
      <c r="I3" s="34"/>
      <c r="J3" s="34"/>
      <c r="K3" s="34"/>
      <c r="L3" s="35"/>
      <c r="M3" s="22">
        <v>33959</v>
      </c>
      <c r="N3" s="22">
        <v>42696</v>
      </c>
      <c r="O3" s="22">
        <v>37039</v>
      </c>
      <c r="P3" s="21">
        <f>O3/N3</f>
        <v>0.8675051527075136</v>
      </c>
    </row>
    <row r="4" spans="2:16" ht="15.75" thickBot="1">
      <c r="B4" t="s">
        <v>11</v>
      </c>
      <c r="C4" s="28" t="s">
        <v>328</v>
      </c>
      <c r="D4" s="29"/>
      <c r="E4" s="29"/>
      <c r="F4" s="30"/>
    </row>
    <row r="6" spans="2:16" ht="15.75" thickBot="1">
      <c r="B6" s="42" t="s">
        <v>8</v>
      </c>
      <c r="C6" s="42"/>
      <c r="D6" s="42"/>
      <c r="E6" s="42"/>
      <c r="F6" s="42"/>
    </row>
    <row r="7" spans="2:16">
      <c r="B7" s="36" t="s">
        <v>289</v>
      </c>
      <c r="C7" s="37"/>
      <c r="D7" s="37"/>
      <c r="E7" s="37"/>
      <c r="F7" s="38"/>
    </row>
    <row r="8" spans="2:16">
      <c r="B8" s="43"/>
      <c r="C8" s="44"/>
      <c r="D8" s="44"/>
      <c r="E8" s="44"/>
      <c r="F8" s="45"/>
    </row>
    <row r="9" spans="2:16">
      <c r="B9" s="43"/>
      <c r="C9" s="44"/>
      <c r="D9" s="44"/>
      <c r="E9" s="44"/>
      <c r="F9" s="45"/>
    </row>
    <row r="10" spans="2:16">
      <c r="B10" s="43"/>
      <c r="C10" s="44"/>
      <c r="D10" s="44"/>
      <c r="E10" s="44"/>
      <c r="F10" s="45"/>
    </row>
    <row r="11" spans="2:16">
      <c r="B11" s="43"/>
      <c r="C11" s="44"/>
      <c r="D11" s="44"/>
      <c r="E11" s="44"/>
      <c r="F11" s="45"/>
    </row>
    <row r="12" spans="2:16">
      <c r="B12" s="43"/>
      <c r="C12" s="44"/>
      <c r="D12" s="44"/>
      <c r="E12" s="44"/>
      <c r="F12" s="45"/>
    </row>
    <row r="13" spans="2:16">
      <c r="B13" s="43"/>
      <c r="C13" s="44"/>
      <c r="D13" s="44"/>
      <c r="E13" s="44"/>
      <c r="F13" s="45"/>
    </row>
    <row r="14" spans="2:16">
      <c r="B14" s="43"/>
      <c r="C14" s="44"/>
      <c r="D14" s="44"/>
      <c r="E14" s="44"/>
      <c r="F14" s="45"/>
    </row>
    <row r="15" spans="2:16">
      <c r="B15" s="43"/>
      <c r="C15" s="44"/>
      <c r="D15" s="44"/>
      <c r="E15" s="44"/>
      <c r="F15" s="45"/>
    </row>
    <row r="16" spans="2:16">
      <c r="B16" s="43"/>
      <c r="C16" s="44"/>
      <c r="D16" s="44"/>
      <c r="E16" s="44"/>
      <c r="F16" s="45"/>
    </row>
    <row r="17" spans="2:13">
      <c r="B17" s="43"/>
      <c r="C17" s="44"/>
      <c r="D17" s="44"/>
      <c r="E17" s="44"/>
      <c r="F17" s="45"/>
    </row>
    <row r="18" spans="2:13">
      <c r="B18" s="43"/>
      <c r="C18" s="44"/>
      <c r="D18" s="44"/>
      <c r="E18" s="44"/>
      <c r="F18" s="45"/>
    </row>
    <row r="19" spans="2:13">
      <c r="B19" s="43"/>
      <c r="C19" s="44"/>
      <c r="D19" s="44"/>
      <c r="E19" s="44"/>
      <c r="F19" s="45"/>
    </row>
    <row r="20" spans="2:13">
      <c r="B20" s="43"/>
      <c r="C20" s="44"/>
      <c r="D20" s="44"/>
      <c r="E20" s="44"/>
      <c r="F20" s="45"/>
    </row>
    <row r="21" spans="2:13">
      <c r="B21" s="43"/>
      <c r="C21" s="44"/>
      <c r="D21" s="44"/>
      <c r="E21" s="44"/>
      <c r="F21" s="45"/>
    </row>
    <row r="22" spans="2:13">
      <c r="B22" s="43"/>
      <c r="C22" s="44"/>
      <c r="D22" s="44"/>
      <c r="E22" s="44"/>
      <c r="F22" s="45"/>
    </row>
    <row r="23" spans="2:13">
      <c r="B23" s="43"/>
      <c r="C23" s="44"/>
      <c r="D23" s="44"/>
      <c r="E23" s="44"/>
      <c r="F23" s="45"/>
    </row>
    <row r="24" spans="2:13" ht="13.5" customHeight="1">
      <c r="B24" s="43"/>
      <c r="C24" s="44"/>
      <c r="D24" s="44"/>
      <c r="E24" s="44"/>
      <c r="F24" s="45"/>
    </row>
    <row r="25" spans="2:13" ht="15.75" thickBot="1">
      <c r="B25" s="39"/>
      <c r="C25" s="40"/>
      <c r="D25" s="40"/>
      <c r="E25" s="40"/>
      <c r="F25" s="41"/>
    </row>
    <row r="26" spans="2:13" ht="15.75" thickBot="1"/>
    <row r="27" spans="2:13" ht="24.75" customHeight="1" thickBot="1">
      <c r="B27" s="58" t="s">
        <v>9</v>
      </c>
      <c r="C27" s="59" t="s">
        <v>314</v>
      </c>
      <c r="D27" s="60"/>
      <c r="E27" s="60"/>
      <c r="F27" s="61"/>
    </row>
    <row r="28" spans="2:13" ht="15.75" customHeight="1" thickBot="1">
      <c r="B28" s="76" t="s">
        <v>1</v>
      </c>
      <c r="C28" s="76" t="s">
        <v>2</v>
      </c>
      <c r="D28" s="77" t="s">
        <v>3</v>
      </c>
      <c r="E28" s="77" t="s">
        <v>4</v>
      </c>
      <c r="F28" s="76" t="s">
        <v>282</v>
      </c>
      <c r="G28" s="62" t="s">
        <v>15</v>
      </c>
      <c r="H28" s="63"/>
      <c r="I28" s="63"/>
      <c r="J28" s="63"/>
      <c r="K28" s="63"/>
      <c r="L28" s="63"/>
      <c r="M28" s="63"/>
    </row>
    <row r="29" spans="2:13" ht="15.75" thickBot="1">
      <c r="B29" s="78"/>
      <c r="C29" s="78"/>
      <c r="D29" s="79" t="s">
        <v>283</v>
      </c>
      <c r="E29" s="79" t="s">
        <v>284</v>
      </c>
      <c r="F29" s="80"/>
      <c r="G29" s="64" t="s">
        <v>334</v>
      </c>
      <c r="H29" s="65"/>
      <c r="I29" s="65"/>
      <c r="J29" s="65"/>
      <c r="K29" s="65"/>
      <c r="L29" s="65"/>
      <c r="M29" s="66"/>
    </row>
    <row r="30" spans="2:13" ht="65.25" customHeight="1" thickBot="1">
      <c r="B30" s="70" t="s">
        <v>287</v>
      </c>
      <c r="C30" s="70" t="s">
        <v>288</v>
      </c>
      <c r="D30" s="70">
        <v>2100</v>
      </c>
      <c r="E30" s="70">
        <v>2000</v>
      </c>
      <c r="F30" s="71" t="s">
        <v>335</v>
      </c>
      <c r="G30" s="67"/>
      <c r="H30" s="68"/>
      <c r="I30" s="68"/>
      <c r="J30" s="68"/>
      <c r="K30" s="68"/>
      <c r="L30" s="68"/>
      <c r="M30" s="69"/>
    </row>
    <row r="31" spans="2:13" ht="28.5" customHeight="1" thickBot="1">
      <c r="B31" s="72" t="s">
        <v>12</v>
      </c>
      <c r="C31" s="73" t="s">
        <v>336</v>
      </c>
      <c r="D31" s="74"/>
      <c r="E31" s="74"/>
      <c r="F31" s="75"/>
    </row>
    <row r="32" spans="2:13" ht="28.5" customHeight="1">
      <c r="B32" s="1"/>
      <c r="C32" s="5"/>
      <c r="D32" s="5"/>
      <c r="E32" s="5"/>
      <c r="F32" s="5"/>
    </row>
    <row r="33" spans="2:6" ht="30.75" customHeight="1">
      <c r="B33" s="1"/>
      <c r="C33" s="2"/>
      <c r="D33" s="3"/>
      <c r="E33" s="3"/>
      <c r="F33" s="3"/>
    </row>
  </sheetData>
  <mergeCells count="13">
    <mergeCell ref="C31:F31"/>
    <mergeCell ref="B28:B29"/>
    <mergeCell ref="C28:C29"/>
    <mergeCell ref="F28:F29"/>
    <mergeCell ref="D1:L1"/>
    <mergeCell ref="C4:F4"/>
    <mergeCell ref="D2:L2"/>
    <mergeCell ref="D3:L3"/>
    <mergeCell ref="G28:M28"/>
    <mergeCell ref="G29:M30"/>
    <mergeCell ref="B6:F6"/>
    <mergeCell ref="B7:F25"/>
    <mergeCell ref="C27:F27"/>
  </mergeCells>
  <pageMargins left="0.7" right="0.7" top="0.75" bottom="0.75" header="0.3" footer="0.3"/>
  <pageSetup scale="7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I35" sqref="I35"/>
    </sheetView>
  </sheetViews>
  <sheetFormatPr defaultRowHeight="15"/>
  <cols>
    <col min="1" max="1" width="9.140625" hidden="1" customWidth="1"/>
    <col min="2" max="2" width="4.71093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49" t="str">
        <f>+'програм 3'!$D$2</f>
        <v>КРУПАЊ</v>
      </c>
      <c r="F2" s="50"/>
      <c r="G2" s="50"/>
      <c r="H2" s="50"/>
      <c r="I2" s="50"/>
      <c r="J2" s="50"/>
      <c r="K2" s="50"/>
      <c r="L2" s="50"/>
      <c r="M2" s="51"/>
      <c r="Q2" t="s">
        <v>277</v>
      </c>
    </row>
    <row r="3" spans="1:17" ht="15.75" thickBot="1">
      <c r="C3" t="s">
        <v>5</v>
      </c>
      <c r="D3" s="19" t="s">
        <v>36</v>
      </c>
      <c r="E3" s="28" t="s">
        <v>17</v>
      </c>
      <c r="F3" s="34"/>
      <c r="G3" s="34"/>
      <c r="H3" s="34"/>
      <c r="I3" s="34"/>
      <c r="J3" s="34"/>
      <c r="K3" s="34"/>
      <c r="L3" s="34"/>
      <c r="M3" s="35"/>
      <c r="N3" s="20" t="s">
        <v>279</v>
      </c>
      <c r="O3" s="20" t="s">
        <v>280</v>
      </c>
      <c r="P3" s="20" t="s">
        <v>281</v>
      </c>
      <c r="Q3" s="20" t="s">
        <v>278</v>
      </c>
    </row>
    <row r="4" spans="1:17" ht="15.75" thickBot="1">
      <c r="A4" s="6" t="str">
        <f>CONCATENATE(D3,"-",D4)</f>
        <v>1501-0001</v>
      </c>
      <c r="C4" t="s">
        <v>101</v>
      </c>
      <c r="D4" s="19" t="s">
        <v>50</v>
      </c>
      <c r="E4" s="28" t="s">
        <v>254</v>
      </c>
      <c r="F4" s="34"/>
      <c r="G4" s="34"/>
      <c r="H4" s="34"/>
      <c r="I4" s="34"/>
      <c r="J4" s="34"/>
      <c r="K4" s="34"/>
      <c r="L4" s="34"/>
      <c r="M4" s="35"/>
      <c r="N4" s="22">
        <v>20476</v>
      </c>
      <c r="O4" s="22">
        <v>29530</v>
      </c>
      <c r="P4" s="22">
        <v>24180</v>
      </c>
      <c r="Q4" s="21">
        <f>P4/O4</f>
        <v>0.81882831019302404</v>
      </c>
    </row>
    <row r="5" spans="1:17" ht="15.75" thickBot="1">
      <c r="C5" t="s">
        <v>11</v>
      </c>
      <c r="D5" s="46" t="s">
        <v>328</v>
      </c>
      <c r="E5" s="47"/>
      <c r="F5" s="47"/>
      <c r="G5" s="48"/>
    </row>
    <row r="7" spans="1:17" ht="15.75" thickBot="1">
      <c r="C7" s="42" t="s">
        <v>14</v>
      </c>
      <c r="D7" s="42"/>
      <c r="E7" s="42"/>
      <c r="F7" s="42"/>
      <c r="G7" s="42"/>
    </row>
    <row r="8" spans="1:17" ht="39.75" customHeight="1">
      <c r="C8" s="36" t="s">
        <v>331</v>
      </c>
      <c r="D8" s="37"/>
      <c r="E8" s="37"/>
      <c r="F8" s="37"/>
      <c r="G8" s="38"/>
    </row>
    <row r="9" spans="1:17">
      <c r="C9" s="43"/>
      <c r="D9" s="44"/>
      <c r="E9" s="44"/>
      <c r="F9" s="44"/>
      <c r="G9" s="45"/>
    </row>
    <row r="10" spans="1:17" ht="42" customHeight="1">
      <c r="C10" s="43"/>
      <c r="D10" s="44"/>
      <c r="E10" s="44"/>
      <c r="F10" s="44"/>
      <c r="G10" s="45"/>
    </row>
    <row r="11" spans="1:17" ht="33.75" customHeight="1">
      <c r="C11" s="43"/>
      <c r="D11" s="44"/>
      <c r="E11" s="44"/>
      <c r="F11" s="44"/>
      <c r="G11" s="45"/>
    </row>
    <row r="12" spans="1:17" ht="36.75" customHeight="1">
      <c r="C12" s="43"/>
      <c r="D12" s="44"/>
      <c r="E12" s="44"/>
      <c r="F12" s="44"/>
      <c r="G12" s="45"/>
    </row>
    <row r="13" spans="1:17" ht="43.5" customHeight="1">
      <c r="C13" s="43"/>
      <c r="D13" s="44"/>
      <c r="E13" s="44"/>
      <c r="F13" s="44"/>
      <c r="G13" s="45"/>
      <c r="J13" s="8"/>
    </row>
    <row r="14" spans="1:17" ht="38.25" customHeight="1">
      <c r="C14" s="43"/>
      <c r="D14" s="44"/>
      <c r="E14" s="44"/>
      <c r="F14" s="44"/>
      <c r="G14" s="45"/>
    </row>
    <row r="15" spans="1:17" ht="35.25" customHeight="1">
      <c r="C15" s="43"/>
      <c r="D15" s="44"/>
      <c r="E15" s="44"/>
      <c r="F15" s="44"/>
      <c r="G15" s="45"/>
    </row>
    <row r="16" spans="1:17" ht="30" customHeight="1">
      <c r="C16" s="43"/>
      <c r="D16" s="44"/>
      <c r="E16" s="44"/>
      <c r="F16" s="44"/>
      <c r="G16" s="45"/>
    </row>
    <row r="17" spans="3:14" ht="48.75" customHeight="1">
      <c r="C17" s="43"/>
      <c r="D17" s="44"/>
      <c r="E17" s="44"/>
      <c r="F17" s="44"/>
      <c r="G17" s="45"/>
    </row>
    <row r="18" spans="3:14" ht="32.25" customHeight="1">
      <c r="C18" s="43"/>
      <c r="D18" s="44"/>
      <c r="E18" s="44"/>
      <c r="F18" s="44"/>
      <c r="G18" s="45"/>
    </row>
    <row r="19" spans="3:14" ht="24" customHeight="1">
      <c r="C19" s="43"/>
      <c r="D19" s="44"/>
      <c r="E19" s="44"/>
      <c r="F19" s="44"/>
      <c r="G19" s="45"/>
    </row>
    <row r="20" spans="3:14" ht="23.2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t="25.5" customHeight="1">
      <c r="C25" s="43"/>
      <c r="D25" s="44"/>
      <c r="E25" s="44"/>
      <c r="F25" s="44"/>
      <c r="G25" s="45"/>
    </row>
    <row r="26" spans="3:14" ht="27.75" customHeight="1" thickBot="1">
      <c r="C26" s="39"/>
      <c r="D26" s="40"/>
      <c r="E26" s="40"/>
      <c r="F26" s="40"/>
      <c r="G26" s="41"/>
    </row>
    <row r="27" spans="3:14" ht="57" customHeight="1" thickBot="1"/>
    <row r="28" spans="3:14" ht="50.25" customHeight="1" thickBot="1">
      <c r="C28" s="81" t="s">
        <v>10</v>
      </c>
      <c r="D28" s="82" t="s">
        <v>315</v>
      </c>
      <c r="E28" s="83"/>
      <c r="F28" s="83"/>
      <c r="G28" s="84"/>
    </row>
    <row r="29" spans="3:14" ht="15.75" customHeight="1" thickBot="1">
      <c r="C29" s="52" t="s">
        <v>1</v>
      </c>
      <c r="D29" s="52" t="s">
        <v>2</v>
      </c>
      <c r="E29" s="23" t="s">
        <v>3</v>
      </c>
      <c r="F29" s="23" t="s">
        <v>4</v>
      </c>
      <c r="G29" s="52" t="s">
        <v>282</v>
      </c>
      <c r="H29" s="62" t="s">
        <v>15</v>
      </c>
      <c r="I29" s="63"/>
      <c r="J29" s="63"/>
      <c r="K29" s="63"/>
      <c r="L29" s="63"/>
      <c r="M29" s="63"/>
      <c r="N29" s="63"/>
    </row>
    <row r="30" spans="3:14" ht="30.75" thickBot="1">
      <c r="C30" s="53"/>
      <c r="D30" s="53"/>
      <c r="E30" s="24" t="s">
        <v>283</v>
      </c>
      <c r="F30" s="24" t="s">
        <v>284</v>
      </c>
      <c r="G30" s="54"/>
      <c r="H30" s="64" t="s">
        <v>330</v>
      </c>
      <c r="I30" s="65"/>
      <c r="J30" s="65"/>
      <c r="K30" s="65"/>
      <c r="L30" s="65"/>
      <c r="M30" s="65"/>
      <c r="N30" s="66"/>
    </row>
    <row r="31" spans="3:14" ht="48.75" customHeight="1" thickBot="1">
      <c r="C31" s="85" t="s">
        <v>290</v>
      </c>
      <c r="D31" s="86" t="s">
        <v>291</v>
      </c>
      <c r="E31" s="87">
        <v>0.15</v>
      </c>
      <c r="F31" s="88">
        <v>0.3</v>
      </c>
      <c r="G31" s="88">
        <v>0.25</v>
      </c>
      <c r="H31" s="67"/>
      <c r="I31" s="68"/>
      <c r="J31" s="68"/>
      <c r="K31" s="68"/>
      <c r="L31" s="68"/>
      <c r="M31" s="68"/>
      <c r="N31" s="69"/>
    </row>
    <row r="32" spans="3:14" ht="28.5" customHeight="1" thickBot="1">
      <c r="C32" s="89" t="s">
        <v>12</v>
      </c>
      <c r="D32" s="90" t="s">
        <v>292</v>
      </c>
      <c r="E32" s="91"/>
      <c r="F32" s="91"/>
      <c r="G32" s="92"/>
    </row>
    <row r="33" spans="3:7" ht="28.5" customHeight="1">
      <c r="C33" s="1"/>
      <c r="D33" s="2"/>
      <c r="E33" s="3"/>
      <c r="F33" s="3"/>
      <c r="G33" s="3"/>
    </row>
  </sheetData>
  <mergeCells count="13">
    <mergeCell ref="D32:G32"/>
    <mergeCell ref="E4:M4"/>
    <mergeCell ref="H29:N29"/>
    <mergeCell ref="H30:N31"/>
    <mergeCell ref="D5:G5"/>
    <mergeCell ref="E2:M2"/>
    <mergeCell ref="E3:M3"/>
    <mergeCell ref="C7:G7"/>
    <mergeCell ref="C8:G26"/>
    <mergeCell ref="D28:G28"/>
    <mergeCell ref="C29:C30"/>
    <mergeCell ref="D29:D30"/>
    <mergeCell ref="G29:G30"/>
  </mergeCells>
  <pageMargins left="0.7" right="0.7" top="0.75" bottom="0.75" header="0.3" footer="0.3"/>
  <pageSetup paperSize="9" scale="70" orientation="landscape"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F35" sqref="F3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49" t="str">
        <f>+'програм 3'!$D$2</f>
        <v>КРУПАЊ</v>
      </c>
      <c r="F2" s="50"/>
      <c r="G2" s="50"/>
      <c r="H2" s="50"/>
      <c r="I2" s="50"/>
      <c r="J2" s="50"/>
      <c r="K2" s="50"/>
      <c r="L2" s="50"/>
      <c r="M2" s="51"/>
      <c r="Q2" t="s">
        <v>277</v>
      </c>
    </row>
    <row r="3" spans="1:17" ht="15.75" thickBot="1">
      <c r="C3" t="s">
        <v>5</v>
      </c>
      <c r="D3" s="19" t="s">
        <v>36</v>
      </c>
      <c r="E3" s="28" t="s">
        <v>17</v>
      </c>
      <c r="F3" s="34"/>
      <c r="G3" s="34"/>
      <c r="H3" s="34"/>
      <c r="I3" s="34"/>
      <c r="J3" s="34"/>
      <c r="K3" s="34"/>
      <c r="L3" s="34"/>
      <c r="M3" s="35"/>
      <c r="N3" s="20" t="s">
        <v>279</v>
      </c>
      <c r="O3" s="20" t="s">
        <v>280</v>
      </c>
      <c r="P3" s="20" t="s">
        <v>281</v>
      </c>
      <c r="Q3" s="20" t="s">
        <v>278</v>
      </c>
    </row>
    <row r="4" spans="1:17" ht="15.75" thickBot="1">
      <c r="A4" s="6" t="str">
        <f>CONCATENATE(D3,"-",D4)</f>
        <v>1501-0001</v>
      </c>
      <c r="C4" t="s">
        <v>101</v>
      </c>
      <c r="D4" s="19" t="s">
        <v>50</v>
      </c>
      <c r="E4" s="28" t="s">
        <v>327</v>
      </c>
      <c r="F4" s="34"/>
      <c r="G4" s="34"/>
      <c r="H4" s="34"/>
      <c r="I4" s="34"/>
      <c r="J4" s="34"/>
      <c r="K4" s="34"/>
      <c r="L4" s="34"/>
      <c r="M4" s="35"/>
      <c r="N4" s="22">
        <v>8776</v>
      </c>
      <c r="O4" s="22">
        <v>8776</v>
      </c>
      <c r="P4" s="22">
        <v>8419</v>
      </c>
      <c r="Q4" s="21">
        <v>0.96</v>
      </c>
    </row>
    <row r="5" spans="1:17" ht="15.75" thickBot="1">
      <c r="C5" t="s">
        <v>11</v>
      </c>
      <c r="D5" s="46" t="s">
        <v>328</v>
      </c>
      <c r="E5" s="47"/>
      <c r="F5" s="47"/>
      <c r="G5" s="48"/>
    </row>
    <row r="7" spans="1:17" ht="15.75" thickBot="1">
      <c r="C7" s="42" t="s">
        <v>14</v>
      </c>
      <c r="D7" s="42"/>
      <c r="E7" s="42"/>
      <c r="F7" s="42"/>
      <c r="G7" s="42"/>
    </row>
    <row r="8" spans="1:17">
      <c r="C8" s="36" t="s">
        <v>293</v>
      </c>
      <c r="D8" s="37"/>
      <c r="E8" s="37"/>
      <c r="F8" s="37"/>
      <c r="G8" s="38"/>
    </row>
    <row r="9" spans="1:17">
      <c r="C9" s="43"/>
      <c r="D9" s="44"/>
      <c r="E9" s="44"/>
      <c r="F9" s="44"/>
      <c r="G9" s="45"/>
    </row>
    <row r="10" spans="1:17" ht="27" customHeight="1">
      <c r="C10" s="43"/>
      <c r="D10" s="44"/>
      <c r="E10" s="44"/>
      <c r="F10" s="44"/>
      <c r="G10" s="45"/>
    </row>
    <row r="11" spans="1:17" ht="25.5" customHeight="1">
      <c r="C11" s="43"/>
      <c r="D11" s="44"/>
      <c r="E11" s="44"/>
      <c r="F11" s="44"/>
      <c r="G11" s="45"/>
    </row>
    <row r="12" spans="1:17" ht="26.25" customHeight="1">
      <c r="C12" s="43"/>
      <c r="D12" s="44"/>
      <c r="E12" s="44"/>
      <c r="F12" s="44"/>
      <c r="G12" s="45"/>
    </row>
    <row r="13" spans="1:17" ht="33" customHeight="1">
      <c r="C13" s="43"/>
      <c r="D13" s="44"/>
      <c r="E13" s="44"/>
      <c r="F13" s="44"/>
      <c r="G13" s="45"/>
      <c r="J13" s="8"/>
    </row>
    <row r="14" spans="1:17" ht="30" customHeight="1">
      <c r="C14" s="43"/>
      <c r="D14" s="44"/>
      <c r="E14" s="44"/>
      <c r="F14" s="44"/>
      <c r="G14" s="45"/>
    </row>
    <row r="15" spans="1:17" ht="23.25" customHeight="1">
      <c r="C15" s="43"/>
      <c r="D15" s="44"/>
      <c r="E15" s="44"/>
      <c r="F15" s="44"/>
      <c r="G15" s="45"/>
    </row>
    <row r="16" spans="1:17" ht="13.5" customHeight="1">
      <c r="C16" s="43"/>
      <c r="D16" s="44"/>
      <c r="E16" s="44"/>
      <c r="F16" s="44"/>
      <c r="G16" s="45"/>
    </row>
    <row r="17" spans="3:14" ht="21.75" customHeight="1">
      <c r="C17" s="43"/>
      <c r="D17" s="44"/>
      <c r="E17" s="44"/>
      <c r="F17" s="44"/>
      <c r="G17" s="45"/>
    </row>
    <row r="18" spans="3:14" ht="16.5" customHeight="1">
      <c r="C18" s="43"/>
      <c r="D18" s="44"/>
      <c r="E18" s="44"/>
      <c r="F18" s="44"/>
      <c r="G18" s="45"/>
    </row>
    <row r="19" spans="3:14" ht="17.25" customHeight="1">
      <c r="C19" s="43"/>
      <c r="D19" s="44"/>
      <c r="E19" s="44"/>
      <c r="F19" s="44"/>
      <c r="G19" s="45"/>
    </row>
    <row r="20" spans="3:14" ht="23.2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t="39.75" hidden="1" customHeight="1">
      <c r="C25" s="43"/>
      <c r="D25" s="44"/>
      <c r="E25" s="44"/>
      <c r="F25" s="44"/>
      <c r="G25" s="45"/>
    </row>
    <row r="26" spans="3:14" ht="16.5" customHeight="1" thickBot="1">
      <c r="C26" s="39"/>
      <c r="D26" s="40"/>
      <c r="E26" s="40"/>
      <c r="F26" s="40"/>
      <c r="G26" s="41"/>
    </row>
    <row r="27" spans="3:14" ht="15.75" thickBot="1"/>
    <row r="28" spans="3:14" ht="50.25" customHeight="1" thickBot="1">
      <c r="C28" s="93" t="s">
        <v>10</v>
      </c>
      <c r="D28" s="94" t="s">
        <v>294</v>
      </c>
      <c r="E28" s="95"/>
      <c r="F28" s="95"/>
      <c r="G28" s="96"/>
      <c r="H28" s="25"/>
      <c r="I28" s="25"/>
      <c r="J28" s="25"/>
      <c r="K28" s="25"/>
      <c r="L28" s="25"/>
      <c r="M28" s="25"/>
      <c r="N28" s="25"/>
    </row>
    <row r="29" spans="3:14" ht="15.75" customHeight="1" thickBot="1">
      <c r="C29" s="110" t="s">
        <v>1</v>
      </c>
      <c r="D29" s="110" t="s">
        <v>2</v>
      </c>
      <c r="E29" s="111" t="s">
        <v>3</v>
      </c>
      <c r="F29" s="111" t="s">
        <v>4</v>
      </c>
      <c r="G29" s="112" t="s">
        <v>282</v>
      </c>
      <c r="H29" s="62" t="s">
        <v>15</v>
      </c>
      <c r="I29" s="63"/>
      <c r="J29" s="63"/>
      <c r="K29" s="63"/>
      <c r="L29" s="63"/>
      <c r="M29" s="63"/>
      <c r="N29" s="63"/>
    </row>
    <row r="30" spans="3:14" ht="15.75" thickBot="1">
      <c r="C30" s="113"/>
      <c r="D30" s="113"/>
      <c r="E30" s="114" t="s">
        <v>283</v>
      </c>
      <c r="F30" s="114" t="s">
        <v>284</v>
      </c>
      <c r="G30" s="115"/>
      <c r="H30" s="97" t="s">
        <v>337</v>
      </c>
      <c r="I30" s="98"/>
      <c r="J30" s="98"/>
      <c r="K30" s="98"/>
      <c r="L30" s="98"/>
      <c r="M30" s="98"/>
      <c r="N30" s="99"/>
    </row>
    <row r="31" spans="3:14" ht="26.25" thickBot="1">
      <c r="C31" s="103" t="s">
        <v>326</v>
      </c>
      <c r="D31" s="103" t="s">
        <v>296</v>
      </c>
      <c r="E31" s="104">
        <v>3</v>
      </c>
      <c r="F31" s="105">
        <v>3</v>
      </c>
      <c r="G31" s="105">
        <v>3</v>
      </c>
      <c r="H31" s="100"/>
      <c r="I31" s="101"/>
      <c r="J31" s="101"/>
      <c r="K31" s="101"/>
      <c r="L31" s="101"/>
      <c r="M31" s="101"/>
      <c r="N31" s="102"/>
    </row>
    <row r="32" spans="3:14" ht="35.25" customHeight="1" thickBot="1">
      <c r="C32" s="106" t="s">
        <v>12</v>
      </c>
      <c r="D32" s="107" t="s">
        <v>295</v>
      </c>
      <c r="E32" s="108"/>
      <c r="F32" s="108"/>
      <c r="G32" s="109"/>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70" orientation="landscape" verticalDpi="0" r:id="rId1"/>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D31" sqref="D31:G31"/>
    </sheetView>
  </sheetViews>
  <sheetFormatPr defaultRowHeight="15"/>
  <cols>
    <col min="1" max="1" width="9.140625" hidden="1" customWidth="1"/>
    <col min="2" max="2" width="6.28515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49" t="str">
        <f>+'програм 3'!$D$2</f>
        <v>КРУПАЊ</v>
      </c>
      <c r="F2" s="50"/>
      <c r="G2" s="50"/>
      <c r="H2" s="50"/>
      <c r="I2" s="50"/>
      <c r="J2" s="50"/>
      <c r="K2" s="50"/>
      <c r="L2" s="50"/>
      <c r="M2" s="51"/>
      <c r="Q2" t="s">
        <v>277</v>
      </c>
    </row>
    <row r="3" spans="1:17" ht="15.75" thickBot="1">
      <c r="C3" t="s">
        <v>5</v>
      </c>
      <c r="D3" s="19" t="s">
        <v>36</v>
      </c>
      <c r="E3" s="28" t="s">
        <v>17</v>
      </c>
      <c r="F3" s="34"/>
      <c r="G3" s="34"/>
      <c r="H3" s="34"/>
      <c r="I3" s="34"/>
      <c r="J3" s="34"/>
      <c r="K3" s="34"/>
      <c r="L3" s="34"/>
      <c r="M3" s="35"/>
      <c r="N3" s="20" t="s">
        <v>279</v>
      </c>
      <c r="O3" s="20" t="s">
        <v>280</v>
      </c>
      <c r="P3" s="20" t="s">
        <v>281</v>
      </c>
      <c r="Q3" s="20" t="s">
        <v>278</v>
      </c>
    </row>
    <row r="4" spans="1:17" ht="15.75" thickBot="1">
      <c r="A4" s="6" t="str">
        <f>CONCATENATE(D3,"-",D4)</f>
        <v>1501-0001</v>
      </c>
      <c r="C4" t="s">
        <v>101</v>
      </c>
      <c r="D4" s="19" t="s">
        <v>50</v>
      </c>
      <c r="E4" s="28" t="s">
        <v>297</v>
      </c>
      <c r="F4" s="34"/>
      <c r="G4" s="34"/>
      <c r="H4" s="34"/>
      <c r="I4" s="34"/>
      <c r="J4" s="34"/>
      <c r="K4" s="34"/>
      <c r="L4" s="34"/>
      <c r="M4" s="35"/>
      <c r="N4" s="22" t="s">
        <v>332</v>
      </c>
      <c r="O4" s="22" t="s">
        <v>332</v>
      </c>
      <c r="P4" s="22" t="s">
        <v>333</v>
      </c>
      <c r="Q4" s="21">
        <v>0.81</v>
      </c>
    </row>
    <row r="5" spans="1:17" ht="15.75" thickBot="1">
      <c r="C5" t="s">
        <v>11</v>
      </c>
      <c r="D5" s="46" t="s">
        <v>329</v>
      </c>
      <c r="E5" s="47"/>
      <c r="F5" s="47"/>
      <c r="G5" s="48"/>
    </row>
    <row r="7" spans="1:17" ht="15.75" thickBot="1">
      <c r="C7" s="42" t="s">
        <v>14</v>
      </c>
      <c r="D7" s="42"/>
      <c r="E7" s="42"/>
      <c r="F7" s="42"/>
      <c r="G7" s="42"/>
    </row>
    <row r="8" spans="1:17">
      <c r="C8" s="36" t="s">
        <v>317</v>
      </c>
      <c r="D8" s="37"/>
      <c r="E8" s="37"/>
      <c r="F8" s="37"/>
      <c r="G8" s="38"/>
    </row>
    <row r="9" spans="1:17">
      <c r="C9" s="43"/>
      <c r="D9" s="44"/>
      <c r="E9" s="44"/>
      <c r="F9" s="44"/>
      <c r="G9" s="45"/>
    </row>
    <row r="10" spans="1:17" ht="33" customHeight="1">
      <c r="C10" s="43"/>
      <c r="D10" s="44"/>
      <c r="E10" s="44"/>
      <c r="F10" s="44"/>
      <c r="G10" s="45"/>
    </row>
    <row r="11" spans="1:17" ht="23.25" customHeight="1">
      <c r="C11" s="43"/>
      <c r="D11" s="44"/>
      <c r="E11" s="44"/>
      <c r="F11" s="44"/>
      <c r="G11" s="45"/>
    </row>
    <row r="12" spans="1:17" ht="24" customHeight="1">
      <c r="C12" s="43"/>
      <c r="D12" s="44"/>
      <c r="E12" s="44"/>
      <c r="F12" s="44"/>
      <c r="G12" s="45"/>
    </row>
    <row r="13" spans="1:17" ht="24.75" customHeight="1">
      <c r="C13" s="43"/>
      <c r="D13" s="44"/>
      <c r="E13" s="44"/>
      <c r="F13" s="44"/>
      <c r="G13" s="45"/>
      <c r="J13" s="8"/>
    </row>
    <row r="14" spans="1:17" ht="29.25" customHeight="1">
      <c r="C14" s="43"/>
      <c r="D14" s="44"/>
      <c r="E14" s="44"/>
      <c r="F14" s="44"/>
      <c r="G14" s="45"/>
    </row>
    <row r="15" spans="1:17" ht="19.5" customHeight="1">
      <c r="C15" s="43"/>
      <c r="D15" s="44"/>
      <c r="E15" s="44"/>
      <c r="F15" s="44"/>
      <c r="G15" s="45"/>
    </row>
    <row r="16" spans="1:17" ht="21" customHeight="1">
      <c r="C16" s="43"/>
      <c r="D16" s="44"/>
      <c r="E16" s="44"/>
      <c r="F16" s="44"/>
      <c r="G16" s="45"/>
    </row>
    <row r="17" spans="3:14" ht="21" customHeight="1">
      <c r="C17" s="43"/>
      <c r="D17" s="44"/>
      <c r="E17" s="44"/>
      <c r="F17" s="44"/>
      <c r="G17" s="45"/>
    </row>
    <row r="18" spans="3:14" ht="21" customHeight="1">
      <c r="C18" s="43"/>
      <c r="D18" s="44"/>
      <c r="E18" s="44"/>
      <c r="F18" s="44"/>
      <c r="G18" s="45"/>
    </row>
    <row r="19" spans="3:14" ht="12" customHeight="1">
      <c r="C19" s="43"/>
      <c r="D19" s="44"/>
      <c r="E19" s="44"/>
      <c r="F19" s="44"/>
      <c r="G19" s="45"/>
    </row>
    <row r="20" spans="3:14" ht="3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t="22.5" customHeight="1">
      <c r="C25" s="43"/>
      <c r="D25" s="44"/>
      <c r="E25" s="44"/>
      <c r="F25" s="44"/>
      <c r="G25" s="45"/>
    </row>
    <row r="26" spans="3:14" ht="18.75" customHeight="1" thickBot="1">
      <c r="C26" s="39"/>
      <c r="D26" s="40"/>
      <c r="E26" s="40"/>
      <c r="F26" s="40"/>
      <c r="G26" s="41"/>
    </row>
    <row r="27" spans="3:14" ht="15.75" thickBot="1"/>
    <row r="28" spans="3:14" ht="50.25" customHeight="1" thickBot="1">
      <c r="C28" s="81" t="s">
        <v>10</v>
      </c>
      <c r="D28" s="82" t="s">
        <v>316</v>
      </c>
      <c r="E28" s="83"/>
      <c r="F28" s="83"/>
      <c r="G28" s="84"/>
      <c r="H28" s="26"/>
      <c r="I28" s="26"/>
      <c r="J28" s="26"/>
      <c r="K28" s="26"/>
      <c r="L28" s="26"/>
      <c r="M28" s="26"/>
      <c r="N28" s="26"/>
    </row>
    <row r="29" spans="3:14" ht="15.75" customHeight="1" thickBot="1">
      <c r="C29" s="124" t="s">
        <v>1</v>
      </c>
      <c r="D29" s="124" t="s">
        <v>2</v>
      </c>
      <c r="E29" s="125" t="s">
        <v>3</v>
      </c>
      <c r="F29" s="125" t="s">
        <v>4</v>
      </c>
      <c r="G29" s="124" t="s">
        <v>282</v>
      </c>
      <c r="H29" s="116" t="s">
        <v>15</v>
      </c>
      <c r="I29" s="117"/>
      <c r="J29" s="117"/>
      <c r="K29" s="117"/>
      <c r="L29" s="117"/>
      <c r="M29" s="117"/>
      <c r="N29" s="117"/>
    </row>
    <row r="30" spans="3:14" ht="15.75" thickBot="1">
      <c r="C30" s="126"/>
      <c r="D30" s="126"/>
      <c r="E30" s="127" t="s">
        <v>283</v>
      </c>
      <c r="F30" s="127" t="s">
        <v>284</v>
      </c>
      <c r="G30" s="128"/>
      <c r="H30" s="118" t="s">
        <v>318</v>
      </c>
      <c r="I30" s="119"/>
      <c r="J30" s="119"/>
      <c r="K30" s="119"/>
      <c r="L30" s="119"/>
      <c r="M30" s="119"/>
      <c r="N30" s="120"/>
    </row>
    <row r="31" spans="3:14" ht="33.75" customHeight="1" thickBot="1">
      <c r="C31" s="85" t="s">
        <v>298</v>
      </c>
      <c r="D31" s="133" t="s">
        <v>299</v>
      </c>
      <c r="E31" s="134">
        <v>350000</v>
      </c>
      <c r="F31" s="134">
        <v>400000</v>
      </c>
      <c r="G31" s="135">
        <v>387289</v>
      </c>
      <c r="H31" s="121"/>
      <c r="I31" s="122"/>
      <c r="J31" s="122"/>
      <c r="K31" s="122"/>
      <c r="L31" s="122"/>
      <c r="M31" s="122"/>
      <c r="N31" s="123"/>
    </row>
    <row r="32" spans="3:14" ht="28.5" customHeight="1" thickBot="1">
      <c r="C32" s="129" t="s">
        <v>12</v>
      </c>
      <c r="D32" s="130" t="s">
        <v>300</v>
      </c>
      <c r="E32" s="131"/>
      <c r="F32" s="131"/>
      <c r="G32" s="132"/>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70" orientation="landscape" verticalDpi="0" r:id="rId1"/>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O9" sqref="O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49" t="str">
        <f>+'програм 3'!$D$2</f>
        <v>КРУПАЊ</v>
      </c>
      <c r="F2" s="50"/>
      <c r="G2" s="50"/>
      <c r="H2" s="50"/>
      <c r="I2" s="50"/>
      <c r="J2" s="50"/>
      <c r="K2" s="50"/>
      <c r="L2" s="50"/>
      <c r="M2" s="51"/>
      <c r="Q2" t="s">
        <v>277</v>
      </c>
    </row>
    <row r="3" spans="1:17" ht="15.75" thickBot="1">
      <c r="C3" t="s">
        <v>5</v>
      </c>
      <c r="D3" s="19" t="s">
        <v>36</v>
      </c>
      <c r="E3" s="28" t="s">
        <v>17</v>
      </c>
      <c r="F3" s="34"/>
      <c r="G3" s="34"/>
      <c r="H3" s="34"/>
      <c r="I3" s="34"/>
      <c r="J3" s="34"/>
      <c r="K3" s="34"/>
      <c r="L3" s="34"/>
      <c r="M3" s="35"/>
      <c r="N3" s="20" t="s">
        <v>279</v>
      </c>
      <c r="O3" s="20" t="s">
        <v>280</v>
      </c>
      <c r="P3" s="20" t="s">
        <v>281</v>
      </c>
      <c r="Q3" s="20" t="s">
        <v>278</v>
      </c>
    </row>
    <row r="4" spans="1:17" ht="15.75" thickBot="1">
      <c r="A4" s="6" t="str">
        <f>CONCATENATE(D3,"-",D4)</f>
        <v>1501-0002</v>
      </c>
      <c r="C4" t="s">
        <v>101</v>
      </c>
      <c r="D4" s="19" t="s">
        <v>51</v>
      </c>
      <c r="E4" s="28" t="s">
        <v>62</v>
      </c>
      <c r="F4" s="34"/>
      <c r="G4" s="34"/>
      <c r="H4" s="34"/>
      <c r="I4" s="34"/>
      <c r="J4" s="34"/>
      <c r="K4" s="34"/>
      <c r="L4" s="34"/>
      <c r="M4" s="35"/>
      <c r="N4" s="22">
        <v>6000</v>
      </c>
      <c r="O4" s="22">
        <v>5750</v>
      </c>
      <c r="P4" s="22">
        <v>5728</v>
      </c>
      <c r="Q4" s="21">
        <f>P4/O4</f>
        <v>0.99617391304347824</v>
      </c>
    </row>
    <row r="5" spans="1:17" ht="15.75" thickBot="1">
      <c r="C5" t="s">
        <v>11</v>
      </c>
      <c r="D5" s="46" t="s">
        <v>328</v>
      </c>
      <c r="E5" s="47"/>
      <c r="F5" s="47"/>
      <c r="G5" s="48"/>
    </row>
    <row r="7" spans="1:17" ht="15.75" thickBot="1">
      <c r="C7" s="42" t="s">
        <v>14</v>
      </c>
      <c r="D7" s="42"/>
      <c r="E7" s="42"/>
      <c r="F7" s="42"/>
      <c r="G7" s="42"/>
    </row>
    <row r="8" spans="1:17" ht="24.75" customHeight="1">
      <c r="C8" s="36" t="s">
        <v>320</v>
      </c>
      <c r="D8" s="37"/>
      <c r="E8" s="37"/>
      <c r="F8" s="37"/>
      <c r="G8" s="38"/>
    </row>
    <row r="9" spans="1:17" ht="30" customHeight="1">
      <c r="C9" s="43"/>
      <c r="D9" s="44"/>
      <c r="E9" s="44"/>
      <c r="F9" s="44"/>
      <c r="G9" s="45"/>
    </row>
    <row r="10" spans="1:17" ht="26.25" customHeight="1">
      <c r="C10" s="43"/>
      <c r="D10" s="44"/>
      <c r="E10" s="44"/>
      <c r="F10" s="44"/>
      <c r="G10" s="45"/>
    </row>
    <row r="11" spans="1:17" ht="24" customHeight="1">
      <c r="C11" s="43"/>
      <c r="D11" s="44"/>
      <c r="E11" s="44"/>
      <c r="F11" s="44"/>
      <c r="G11" s="45"/>
    </row>
    <row r="12" spans="1:17" ht="25.5" customHeight="1">
      <c r="C12" s="43"/>
      <c r="D12" s="44"/>
      <c r="E12" s="44"/>
      <c r="F12" s="44"/>
      <c r="G12" s="45"/>
    </row>
    <row r="13" spans="1:17" ht="38.25" customHeight="1">
      <c r="C13" s="43"/>
      <c r="D13" s="44"/>
      <c r="E13" s="44"/>
      <c r="F13" s="44"/>
      <c r="G13" s="45"/>
      <c r="J13" s="8"/>
    </row>
    <row r="14" spans="1:17" ht="30.75" customHeight="1">
      <c r="C14" s="43"/>
      <c r="D14" s="44"/>
      <c r="E14" s="44"/>
      <c r="F14" s="44"/>
      <c r="G14" s="45"/>
    </row>
    <row r="15" spans="1:17" ht="33.75" customHeight="1">
      <c r="C15" s="43"/>
      <c r="D15" s="44"/>
      <c r="E15" s="44"/>
      <c r="F15" s="44"/>
      <c r="G15" s="45"/>
    </row>
    <row r="16" spans="1:17" ht="35.25" customHeight="1">
      <c r="C16" s="43"/>
      <c r="D16" s="44"/>
      <c r="E16" s="44"/>
      <c r="F16" s="44"/>
      <c r="G16" s="45"/>
    </row>
    <row r="17" spans="3:14">
      <c r="C17" s="43"/>
      <c r="D17" s="44"/>
      <c r="E17" s="44"/>
      <c r="F17" s="44"/>
      <c r="G17" s="45"/>
    </row>
    <row r="18" spans="3:14" ht="22.5" customHeight="1">
      <c r="C18" s="43"/>
      <c r="D18" s="44"/>
      <c r="E18" s="44"/>
      <c r="F18" s="44"/>
      <c r="G18" s="45"/>
    </row>
    <row r="19" spans="3:14" ht="29.25" customHeight="1">
      <c r="C19" s="43"/>
      <c r="D19" s="44"/>
      <c r="E19" s="44"/>
      <c r="F19" s="44"/>
      <c r="G19" s="45"/>
    </row>
    <row r="20" spans="3:14" ht="27.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29.25" customHeight="1" thickBot="1">
      <c r="C26" s="39"/>
      <c r="D26" s="40"/>
      <c r="E26" s="40"/>
      <c r="F26" s="40"/>
      <c r="G26" s="41"/>
    </row>
    <row r="27" spans="3:14" ht="15.75" thickBot="1"/>
    <row r="28" spans="3:14" ht="50.25" customHeight="1" thickBot="1">
      <c r="C28" s="81" t="s">
        <v>10</v>
      </c>
      <c r="D28" s="82" t="s">
        <v>301</v>
      </c>
      <c r="E28" s="83"/>
      <c r="F28" s="83"/>
      <c r="G28" s="84"/>
      <c r="H28" s="25"/>
      <c r="I28" s="25"/>
      <c r="J28" s="25"/>
      <c r="K28" s="25"/>
      <c r="L28" s="25"/>
      <c r="M28" s="25"/>
      <c r="N28" s="25"/>
    </row>
    <row r="29" spans="3:14" ht="15.75" customHeight="1" thickBot="1">
      <c r="C29" s="76" t="s">
        <v>1</v>
      </c>
      <c r="D29" s="76" t="s">
        <v>2</v>
      </c>
      <c r="E29" s="77" t="s">
        <v>3</v>
      </c>
      <c r="F29" s="77" t="s">
        <v>4</v>
      </c>
      <c r="G29" s="76" t="s">
        <v>282</v>
      </c>
      <c r="H29" s="136" t="s">
        <v>15</v>
      </c>
      <c r="I29" s="137"/>
      <c r="J29" s="137"/>
      <c r="K29" s="137"/>
      <c r="L29" s="137"/>
      <c r="M29" s="137"/>
      <c r="N29" s="137"/>
    </row>
    <row r="30" spans="3:14" ht="15.75" thickBot="1">
      <c r="C30" s="78"/>
      <c r="D30" s="78"/>
      <c r="E30" s="79" t="s">
        <v>283</v>
      </c>
      <c r="F30" s="79" t="s">
        <v>284</v>
      </c>
      <c r="G30" s="80"/>
      <c r="H30" s="138" t="s">
        <v>319</v>
      </c>
      <c r="I30" s="139"/>
      <c r="J30" s="139"/>
      <c r="K30" s="139"/>
      <c r="L30" s="139"/>
      <c r="M30" s="139"/>
      <c r="N30" s="140"/>
    </row>
    <row r="31" spans="3:14" ht="43.5" customHeight="1" thickBot="1">
      <c r="C31" s="85" t="s">
        <v>302</v>
      </c>
      <c r="D31" s="133" t="s">
        <v>303</v>
      </c>
      <c r="E31" s="133" t="s">
        <v>304</v>
      </c>
      <c r="F31" s="133">
        <v>100</v>
      </c>
      <c r="G31" s="144">
        <v>110</v>
      </c>
      <c r="H31" s="141"/>
      <c r="I31" s="142"/>
      <c r="J31" s="142"/>
      <c r="K31" s="142"/>
      <c r="L31" s="142"/>
      <c r="M31" s="142"/>
      <c r="N31" s="143"/>
    </row>
    <row r="32" spans="3:14" ht="28.5" customHeight="1" thickBot="1">
      <c r="C32" s="129" t="s">
        <v>12</v>
      </c>
      <c r="D32" s="130" t="s">
        <v>305</v>
      </c>
      <c r="E32" s="131"/>
      <c r="F32" s="131"/>
      <c r="G32" s="132"/>
      <c r="H32" s="25"/>
      <c r="I32" s="25"/>
      <c r="J32" s="25"/>
      <c r="K32" s="25"/>
      <c r="L32" s="25"/>
      <c r="M32" s="25"/>
      <c r="N32" s="25"/>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70" orientation="landscape" verticalDpi="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33"/>
  <sheetViews>
    <sheetView topLeftCell="C1" workbookViewId="0">
      <selection activeCell="I36" sqref="I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49" t="str">
        <f>+'програм 3'!$D$2</f>
        <v>КРУПАЊ</v>
      </c>
      <c r="F2" s="50"/>
      <c r="G2" s="50"/>
      <c r="H2" s="50"/>
      <c r="I2" s="50"/>
      <c r="J2" s="50"/>
      <c r="K2" s="50"/>
      <c r="L2" s="50"/>
      <c r="M2" s="51"/>
      <c r="Q2" t="s">
        <v>277</v>
      </c>
    </row>
    <row r="3" spans="1:17" ht="15.75" thickBot="1">
      <c r="C3" t="s">
        <v>5</v>
      </c>
      <c r="D3" s="19" t="s">
        <v>36</v>
      </c>
      <c r="E3" s="28" t="s">
        <v>17</v>
      </c>
      <c r="F3" s="34"/>
      <c r="G3" s="34"/>
      <c r="H3" s="34"/>
      <c r="I3" s="34"/>
      <c r="J3" s="34"/>
      <c r="K3" s="34"/>
      <c r="L3" s="34"/>
      <c r="M3" s="35"/>
      <c r="N3" s="20" t="s">
        <v>279</v>
      </c>
      <c r="O3" s="20" t="s">
        <v>280</v>
      </c>
      <c r="P3" s="20" t="s">
        <v>281</v>
      </c>
      <c r="Q3" s="20" t="s">
        <v>278</v>
      </c>
    </row>
    <row r="4" spans="1:17" ht="15.75" thickBot="1">
      <c r="A4" s="6" t="str">
        <f>CONCATENATE(D3,"-",D4)</f>
        <v>1501-0003</v>
      </c>
      <c r="C4" t="s">
        <v>101</v>
      </c>
      <c r="D4" s="19" t="s">
        <v>52</v>
      </c>
      <c r="E4" s="28" t="s">
        <v>255</v>
      </c>
      <c r="F4" s="34"/>
      <c r="G4" s="34"/>
      <c r="H4" s="34"/>
      <c r="I4" s="34"/>
      <c r="J4" s="34"/>
      <c r="K4" s="34"/>
      <c r="L4" s="34"/>
      <c r="M4" s="35"/>
      <c r="N4" s="22">
        <v>1600</v>
      </c>
      <c r="O4" s="22">
        <v>1200</v>
      </c>
      <c r="P4" s="22">
        <v>1200</v>
      </c>
      <c r="Q4" s="21">
        <f>P4/O4</f>
        <v>1</v>
      </c>
    </row>
    <row r="5" spans="1:17" ht="15.75" thickBot="1">
      <c r="C5" t="s">
        <v>11</v>
      </c>
      <c r="D5" s="46" t="s">
        <v>328</v>
      </c>
      <c r="E5" s="47"/>
      <c r="F5" s="47"/>
      <c r="G5" s="48"/>
    </row>
    <row r="7" spans="1:17" ht="15.75" thickBot="1">
      <c r="C7" s="42" t="s">
        <v>14</v>
      </c>
      <c r="D7" s="42"/>
      <c r="E7" s="42"/>
      <c r="F7" s="42"/>
      <c r="G7" s="42"/>
    </row>
    <row r="8" spans="1:17" ht="21" customHeight="1">
      <c r="C8" s="36" t="s">
        <v>306</v>
      </c>
      <c r="D8" s="37"/>
      <c r="E8" s="37"/>
      <c r="F8" s="37"/>
      <c r="G8" s="38"/>
    </row>
    <row r="9" spans="1:17" ht="18.75" customHeight="1">
      <c r="C9" s="43"/>
      <c r="D9" s="44"/>
      <c r="E9" s="44"/>
      <c r="F9" s="44"/>
      <c r="G9" s="45"/>
    </row>
    <row r="10" spans="1:17" ht="25.5" customHeight="1">
      <c r="C10" s="43"/>
      <c r="D10" s="44"/>
      <c r="E10" s="44"/>
      <c r="F10" s="44"/>
      <c r="G10" s="45"/>
    </row>
    <row r="11" spans="1:17" ht="24.75" customHeight="1">
      <c r="C11" s="43"/>
      <c r="D11" s="44"/>
      <c r="E11" s="44"/>
      <c r="F11" s="44"/>
      <c r="G11" s="45"/>
    </row>
    <row r="12" spans="1:17" ht="30" customHeight="1">
      <c r="C12" s="43"/>
      <c r="D12" s="44"/>
      <c r="E12" s="44"/>
      <c r="F12" s="44"/>
      <c r="G12" s="45"/>
    </row>
    <row r="13" spans="1:17" ht="27.75" customHeight="1">
      <c r="C13" s="43"/>
      <c r="D13" s="44"/>
      <c r="E13" s="44"/>
      <c r="F13" s="44"/>
      <c r="G13" s="45"/>
      <c r="J13" s="8"/>
    </row>
    <row r="14" spans="1:17" ht="30" customHeight="1">
      <c r="C14" s="43"/>
      <c r="D14" s="44"/>
      <c r="E14" s="44"/>
      <c r="F14" s="44"/>
      <c r="G14" s="45"/>
    </row>
    <row r="15" spans="1:17">
      <c r="C15" s="43"/>
      <c r="D15" s="44"/>
      <c r="E15" s="44"/>
      <c r="F15" s="44"/>
      <c r="G15" s="45"/>
    </row>
    <row r="16" spans="1:17">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18.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9"/>
      <c r="D26" s="40"/>
      <c r="E26" s="40"/>
      <c r="F26" s="40"/>
      <c r="G26" s="41"/>
    </row>
    <row r="27" spans="3:14" ht="15.75" thickBot="1"/>
    <row r="28" spans="3:14" ht="50.25" customHeight="1" thickBot="1">
      <c r="C28" s="81" t="s">
        <v>10</v>
      </c>
      <c r="D28" s="82" t="s">
        <v>307</v>
      </c>
      <c r="E28" s="83"/>
      <c r="F28" s="83"/>
      <c r="G28" s="84"/>
      <c r="H28" s="25"/>
      <c r="I28" s="25"/>
      <c r="J28" s="25"/>
      <c r="K28" s="25"/>
      <c r="L28" s="25"/>
      <c r="M28" s="25"/>
      <c r="N28" s="25"/>
    </row>
    <row r="29" spans="3:14" ht="15.75" customHeight="1" thickBot="1">
      <c r="C29" s="76" t="s">
        <v>1</v>
      </c>
      <c r="D29" s="76" t="s">
        <v>2</v>
      </c>
      <c r="E29" s="77" t="s">
        <v>3</v>
      </c>
      <c r="F29" s="77" t="s">
        <v>4</v>
      </c>
      <c r="G29" s="76" t="s">
        <v>282</v>
      </c>
      <c r="H29" s="136" t="s">
        <v>15</v>
      </c>
      <c r="I29" s="137"/>
      <c r="J29" s="137"/>
      <c r="K29" s="137"/>
      <c r="L29" s="137"/>
      <c r="M29" s="137"/>
      <c r="N29" s="137"/>
    </row>
    <row r="30" spans="3:14" ht="15.75" thickBot="1">
      <c r="C30" s="78"/>
      <c r="D30" s="78"/>
      <c r="E30" s="79" t="s">
        <v>283</v>
      </c>
      <c r="F30" s="79" t="s">
        <v>284</v>
      </c>
      <c r="G30" s="80"/>
      <c r="H30" s="145" t="s">
        <v>322</v>
      </c>
      <c r="I30" s="146"/>
      <c r="J30" s="146"/>
      <c r="K30" s="146"/>
      <c r="L30" s="146"/>
      <c r="M30" s="146"/>
      <c r="N30" s="147"/>
    </row>
    <row r="31" spans="3:14" ht="26.25" thickBot="1">
      <c r="C31" s="70" t="s">
        <v>321</v>
      </c>
      <c r="D31" s="152" t="s">
        <v>338</v>
      </c>
      <c r="E31" s="151">
        <v>19</v>
      </c>
      <c r="F31" s="151">
        <v>20</v>
      </c>
      <c r="G31" s="151">
        <v>19</v>
      </c>
      <c r="H31" s="148"/>
      <c r="I31" s="149"/>
      <c r="J31" s="149"/>
      <c r="K31" s="149"/>
      <c r="L31" s="149"/>
      <c r="M31" s="149"/>
      <c r="N31" s="150"/>
    </row>
    <row r="32" spans="3:14" ht="28.5" customHeight="1" thickBot="1">
      <c r="C32" s="72" t="s">
        <v>12</v>
      </c>
      <c r="D32" s="73" t="s">
        <v>308</v>
      </c>
      <c r="E32" s="74"/>
      <c r="F32" s="74"/>
      <c r="G32" s="75"/>
      <c r="H32" s="25"/>
      <c r="I32" s="25"/>
      <c r="J32" s="25"/>
      <c r="K32" s="25"/>
      <c r="L32" s="25"/>
      <c r="M32" s="25"/>
      <c r="N32" s="25"/>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70" orientation="landscape" verticalDpi="0"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9"/>
  <sheetViews>
    <sheetView topLeftCell="B1" workbookViewId="0">
      <selection activeCell="K9" sqref="K9"/>
    </sheetView>
  </sheetViews>
  <sheetFormatPr defaultRowHeight="15"/>
  <cols>
    <col min="1" max="1" width="9.140625" hidden="1" customWidth="1"/>
    <col min="2" max="2" width="5.28515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49" t="str">
        <f>+'програм 3'!$D$2</f>
        <v>КРУПАЊ</v>
      </c>
      <c r="F2" s="50"/>
      <c r="G2" s="50"/>
      <c r="H2" s="50"/>
      <c r="I2" s="50"/>
      <c r="J2" s="50"/>
      <c r="K2" s="50"/>
      <c r="L2" s="50"/>
      <c r="M2" s="51"/>
      <c r="Q2" t="s">
        <v>277</v>
      </c>
    </row>
    <row r="3" spans="1:17" ht="15.75" thickBot="1">
      <c r="C3" t="s">
        <v>5</v>
      </c>
      <c r="D3" s="19" t="s">
        <v>36</v>
      </c>
      <c r="E3" s="28" t="s">
        <v>17</v>
      </c>
      <c r="F3" s="34"/>
      <c r="G3" s="34"/>
      <c r="H3" s="34"/>
      <c r="I3" s="34"/>
      <c r="J3" s="34"/>
      <c r="K3" s="34"/>
      <c r="L3" s="34"/>
      <c r="M3" s="35"/>
      <c r="N3" s="20" t="s">
        <v>279</v>
      </c>
      <c r="O3" s="20" t="s">
        <v>280</v>
      </c>
      <c r="P3" s="20" t="s">
        <v>281</v>
      </c>
      <c r="Q3" s="20" t="s">
        <v>278</v>
      </c>
    </row>
    <row r="4" spans="1:17" ht="15.75" thickBot="1">
      <c r="A4" s="6" t="str">
        <f>CONCATENATE(D3,"-",D4)</f>
        <v>1501-1501-П1</v>
      </c>
      <c r="C4" t="s">
        <v>100</v>
      </c>
      <c r="D4" s="7" t="s">
        <v>285</v>
      </c>
      <c r="E4" s="55" t="s">
        <v>286</v>
      </c>
      <c r="F4" s="56" t="s">
        <v>286</v>
      </c>
      <c r="G4" s="56" t="s">
        <v>286</v>
      </c>
      <c r="H4" s="56" t="s">
        <v>286</v>
      </c>
      <c r="I4" s="56" t="s">
        <v>286</v>
      </c>
      <c r="J4" s="56" t="s">
        <v>286</v>
      </c>
      <c r="K4" s="56" t="s">
        <v>286</v>
      </c>
      <c r="L4" s="56" t="s">
        <v>286</v>
      </c>
      <c r="M4" s="57" t="s">
        <v>286</v>
      </c>
      <c r="N4" s="22">
        <v>5882</v>
      </c>
      <c r="O4" s="22">
        <v>5963</v>
      </c>
      <c r="P4" s="22">
        <v>5931</v>
      </c>
      <c r="Q4" s="21">
        <f>P4/O4</f>
        <v>0.99463357370451111</v>
      </c>
    </row>
    <row r="5" spans="1:17" ht="15.75" thickBot="1">
      <c r="C5" t="s">
        <v>11</v>
      </c>
      <c r="D5" s="46" t="s">
        <v>328</v>
      </c>
      <c r="E5" s="47"/>
      <c r="F5" s="47"/>
      <c r="G5" s="48"/>
    </row>
    <row r="7" spans="1:17" ht="15.75" thickBot="1">
      <c r="C7" s="42" t="s">
        <v>14</v>
      </c>
      <c r="D7" s="42"/>
      <c r="E7" s="42"/>
      <c r="F7" s="42"/>
      <c r="G7" s="42"/>
    </row>
    <row r="8" spans="1:17" ht="25.5" customHeight="1">
      <c r="C8" s="36" t="s">
        <v>325</v>
      </c>
      <c r="D8" s="37"/>
      <c r="E8" s="37"/>
      <c r="F8" s="37"/>
      <c r="G8" s="38"/>
    </row>
    <row r="9" spans="1:17" ht="25.5" customHeight="1">
      <c r="C9" s="43"/>
      <c r="D9" s="44"/>
      <c r="E9" s="44"/>
      <c r="F9" s="44"/>
      <c r="G9" s="45"/>
    </row>
    <row r="10" spans="1:17" ht="29.25" customHeight="1">
      <c r="C10" s="43"/>
      <c r="D10" s="44"/>
      <c r="E10" s="44"/>
      <c r="F10" s="44"/>
      <c r="G10" s="45"/>
    </row>
    <row r="11" spans="1:17" ht="22.5" customHeight="1">
      <c r="C11" s="43"/>
      <c r="D11" s="44"/>
      <c r="E11" s="44"/>
      <c r="F11" s="44"/>
      <c r="G11" s="45"/>
    </row>
    <row r="12" spans="1:17" ht="26.25" customHeight="1">
      <c r="C12" s="43"/>
      <c r="D12" s="44"/>
      <c r="E12" s="44"/>
      <c r="F12" s="44"/>
      <c r="G12" s="45"/>
    </row>
    <row r="13" spans="1:17" ht="18" customHeight="1">
      <c r="C13" s="43"/>
      <c r="D13" s="44"/>
      <c r="E13" s="44"/>
      <c r="F13" s="44"/>
      <c r="G13" s="45"/>
      <c r="J13" s="8"/>
    </row>
    <row r="14" spans="1:17" ht="21" customHeight="1">
      <c r="C14" s="43"/>
      <c r="D14" s="44"/>
      <c r="E14" s="44"/>
      <c r="F14" s="44"/>
      <c r="G14" s="45"/>
    </row>
    <row r="15" spans="1:17" ht="20.25" customHeight="1">
      <c r="C15" s="43"/>
      <c r="D15" s="44"/>
      <c r="E15" s="44"/>
      <c r="F15" s="44"/>
      <c r="G15" s="45"/>
    </row>
    <row r="16" spans="1:17" ht="30" customHeight="1">
      <c r="C16" s="43"/>
      <c r="D16" s="44"/>
      <c r="E16" s="44"/>
      <c r="F16" s="44"/>
      <c r="G16" s="45"/>
    </row>
    <row r="17" spans="3:14">
      <c r="C17" s="43"/>
      <c r="D17" s="44"/>
      <c r="E17" s="44"/>
      <c r="F17" s="44"/>
      <c r="G17" s="45"/>
    </row>
    <row r="18" spans="3:14">
      <c r="C18" s="43"/>
      <c r="D18" s="44"/>
      <c r="E18" s="44"/>
      <c r="F18" s="44"/>
      <c r="G18" s="45"/>
    </row>
    <row r="19" spans="3:14">
      <c r="C19" s="43"/>
      <c r="D19" s="44"/>
      <c r="E19" s="44"/>
      <c r="F19" s="44"/>
      <c r="G19" s="45"/>
    </row>
    <row r="20" spans="3:14" ht="7.5" customHeight="1">
      <c r="C20" s="43"/>
      <c r="D20" s="44"/>
      <c r="E20" s="44"/>
      <c r="F20" s="44"/>
      <c r="G20" s="45"/>
    </row>
    <row r="21" spans="3:14" hidden="1">
      <c r="C21" s="43"/>
      <c r="D21" s="44"/>
      <c r="E21" s="44"/>
      <c r="F21" s="44"/>
      <c r="G21" s="45"/>
    </row>
    <row r="22" spans="3:14" hidden="1">
      <c r="C22" s="43"/>
      <c r="D22" s="44"/>
      <c r="E22" s="44"/>
      <c r="F22" s="44"/>
      <c r="G22" s="45"/>
    </row>
    <row r="23" spans="3:14" hidden="1">
      <c r="C23" s="43"/>
      <c r="D23" s="44"/>
      <c r="E23" s="44"/>
      <c r="F23" s="44"/>
      <c r="G23" s="45"/>
    </row>
    <row r="24" spans="3:14" hidden="1">
      <c r="C24" s="43"/>
      <c r="D24" s="44"/>
      <c r="E24" s="44"/>
      <c r="F24" s="44"/>
      <c r="G24" s="45"/>
    </row>
    <row r="25" spans="3:14" hidden="1">
      <c r="C25" s="43"/>
      <c r="D25" s="44"/>
      <c r="E25" s="44"/>
      <c r="F25" s="44"/>
      <c r="G25" s="45"/>
    </row>
    <row r="26" spans="3:14" ht="15.75" thickBot="1">
      <c r="C26" s="39"/>
      <c r="D26" s="40"/>
      <c r="E26" s="40"/>
      <c r="F26" s="40"/>
      <c r="G26" s="41"/>
    </row>
    <row r="27" spans="3:14" ht="15.75" thickBot="1"/>
    <row r="28" spans="3:14" ht="50.25" customHeight="1" thickBot="1">
      <c r="C28" s="81" t="s">
        <v>10</v>
      </c>
      <c r="D28" s="82" t="s">
        <v>309</v>
      </c>
      <c r="E28" s="83"/>
      <c r="F28" s="83"/>
      <c r="G28" s="84"/>
      <c r="H28" s="25"/>
      <c r="I28" s="25"/>
      <c r="J28" s="25"/>
      <c r="K28" s="25"/>
      <c r="L28" s="25"/>
      <c r="M28" s="25"/>
      <c r="N28" s="25"/>
    </row>
    <row r="29" spans="3:14" ht="15.75" customHeight="1" thickBot="1">
      <c r="C29" s="76" t="s">
        <v>1</v>
      </c>
      <c r="D29" s="76" t="s">
        <v>2</v>
      </c>
      <c r="E29" s="77" t="s">
        <v>3</v>
      </c>
      <c r="F29" s="77" t="s">
        <v>4</v>
      </c>
      <c r="G29" s="76" t="s">
        <v>282</v>
      </c>
      <c r="H29" s="136" t="s">
        <v>15</v>
      </c>
      <c r="I29" s="137"/>
      <c r="J29" s="137"/>
      <c r="K29" s="137"/>
      <c r="L29" s="137"/>
      <c r="M29" s="137"/>
      <c r="N29" s="137"/>
    </row>
    <row r="30" spans="3:14" ht="15.75" thickBot="1">
      <c r="C30" s="78"/>
      <c r="D30" s="78"/>
      <c r="E30" s="79" t="s">
        <v>283</v>
      </c>
      <c r="F30" s="79" t="s">
        <v>284</v>
      </c>
      <c r="G30" s="80"/>
      <c r="H30" s="145" t="s">
        <v>324</v>
      </c>
      <c r="I30" s="146"/>
      <c r="J30" s="146"/>
      <c r="K30" s="146"/>
      <c r="L30" s="146"/>
      <c r="M30" s="146"/>
      <c r="N30" s="147"/>
    </row>
    <row r="31" spans="3:14" ht="15.75" thickBot="1">
      <c r="C31" s="70" t="s">
        <v>310</v>
      </c>
      <c r="D31" s="151" t="s">
        <v>311</v>
      </c>
      <c r="E31" s="151">
        <v>12</v>
      </c>
      <c r="F31" s="151">
        <v>13</v>
      </c>
      <c r="G31" s="151">
        <v>26</v>
      </c>
      <c r="H31" s="148"/>
      <c r="I31" s="149"/>
      <c r="J31" s="149"/>
      <c r="K31" s="149"/>
      <c r="L31" s="149"/>
      <c r="M31" s="149"/>
      <c r="N31" s="150"/>
    </row>
    <row r="32" spans="3:14" ht="28.5" customHeight="1" thickBot="1">
      <c r="C32" s="72" t="s">
        <v>12</v>
      </c>
      <c r="D32" s="130" t="s">
        <v>339</v>
      </c>
      <c r="E32" s="131"/>
      <c r="F32" s="131"/>
      <c r="G32" s="132"/>
      <c r="H32" s="25"/>
      <c r="I32" s="25"/>
      <c r="J32" s="25"/>
      <c r="K32" s="25"/>
      <c r="L32" s="25"/>
      <c r="M32" s="25"/>
      <c r="N32" s="25"/>
    </row>
    <row r="33" spans="3:14" ht="28.5" customHeight="1" thickBot="1">
      <c r="C33" s="1"/>
      <c r="D33" s="2"/>
      <c r="E33" s="3"/>
      <c r="F33" s="3"/>
      <c r="G33" s="3"/>
    </row>
    <row r="34" spans="3:14" ht="47.25" customHeight="1" thickBot="1">
      <c r="C34" s="81" t="s">
        <v>10</v>
      </c>
      <c r="D34" s="82" t="s">
        <v>309</v>
      </c>
      <c r="E34" s="83"/>
      <c r="F34" s="83"/>
      <c r="G34" s="84"/>
      <c r="H34" s="25"/>
      <c r="I34" s="25"/>
      <c r="J34" s="25"/>
      <c r="K34" s="25"/>
      <c r="L34" s="25"/>
      <c r="M34" s="25"/>
      <c r="N34" s="25"/>
    </row>
    <row r="35" spans="3:14" ht="15.75" customHeight="1" thickBot="1">
      <c r="C35" s="76" t="s">
        <v>1</v>
      </c>
      <c r="D35" s="76" t="s">
        <v>2</v>
      </c>
      <c r="E35" s="77" t="s">
        <v>3</v>
      </c>
      <c r="F35" s="77" t="s">
        <v>4</v>
      </c>
      <c r="G35" s="76" t="s">
        <v>282</v>
      </c>
      <c r="H35" s="136" t="s">
        <v>15</v>
      </c>
      <c r="I35" s="137"/>
      <c r="J35" s="137"/>
      <c r="K35" s="137"/>
      <c r="L35" s="137"/>
      <c r="M35" s="137"/>
      <c r="N35" s="137"/>
    </row>
    <row r="36" spans="3:14" ht="15.75" thickBot="1">
      <c r="C36" s="78"/>
      <c r="D36" s="78"/>
      <c r="E36" s="79" t="s">
        <v>283</v>
      </c>
      <c r="F36" s="79" t="s">
        <v>284</v>
      </c>
      <c r="G36" s="80"/>
      <c r="H36" s="145" t="s">
        <v>323</v>
      </c>
      <c r="I36" s="146"/>
      <c r="J36" s="146"/>
      <c r="K36" s="146"/>
      <c r="L36" s="146"/>
      <c r="M36" s="146"/>
      <c r="N36" s="147"/>
    </row>
    <row r="37" spans="3:14" ht="45" customHeight="1" thickBot="1">
      <c r="C37" s="70" t="s">
        <v>312</v>
      </c>
      <c r="D37" s="151" t="s">
        <v>313</v>
      </c>
      <c r="E37" s="151">
        <v>64</v>
      </c>
      <c r="F37" s="151">
        <v>67</v>
      </c>
      <c r="G37" s="151">
        <v>77</v>
      </c>
      <c r="H37" s="148"/>
      <c r="I37" s="149"/>
      <c r="J37" s="149"/>
      <c r="K37" s="149"/>
      <c r="L37" s="149"/>
      <c r="M37" s="149"/>
      <c r="N37" s="150"/>
    </row>
    <row r="38" spans="3:14" ht="28.5" customHeight="1" thickBot="1">
      <c r="C38" s="72" t="s">
        <v>12</v>
      </c>
      <c r="D38" s="130" t="s">
        <v>340</v>
      </c>
      <c r="E38" s="131"/>
      <c r="F38" s="131"/>
      <c r="G38" s="132"/>
      <c r="H38" s="25"/>
      <c r="I38" s="25"/>
      <c r="J38" s="25"/>
      <c r="K38" s="25"/>
      <c r="L38" s="25"/>
      <c r="M38" s="25"/>
      <c r="N38" s="25"/>
    </row>
    <row r="39" spans="3:14" ht="21.75" customHeight="1">
      <c r="C39" s="1"/>
      <c r="D39" s="5"/>
      <c r="E39" s="5"/>
      <c r="F39" s="5"/>
      <c r="G39" s="5"/>
    </row>
  </sheetData>
  <mergeCells count="20">
    <mergeCell ref="C8:G26"/>
    <mergeCell ref="E2:M2"/>
    <mergeCell ref="E3:M3"/>
    <mergeCell ref="E4:M4"/>
    <mergeCell ref="D5:G5"/>
    <mergeCell ref="C7:G7"/>
    <mergeCell ref="H35:N35"/>
    <mergeCell ref="H36:N37"/>
    <mergeCell ref="D28:G28"/>
    <mergeCell ref="C29:C30"/>
    <mergeCell ref="D29:D30"/>
    <mergeCell ref="G29:G30"/>
    <mergeCell ref="H29:N29"/>
    <mergeCell ref="H30:N31"/>
    <mergeCell ref="D38:G38"/>
    <mergeCell ref="D32:G32"/>
    <mergeCell ref="D34:G34"/>
    <mergeCell ref="C35:C36"/>
    <mergeCell ref="D35:D36"/>
    <mergeCell ref="G35:G36"/>
  </mergeCells>
  <pageMargins left="0.7" right="0.7" top="0.75" bottom="0.75" header="0.3" footer="0.3"/>
  <pageSetup paperSize="9" scale="70" orientation="landscape" verticalDpi="0" r:id="rId1"/>
  <ignoredErrors>
    <ignoredError sqref="D3" numberStoredAsText="1"/>
  </ignoredErrors>
</worksheet>
</file>

<file path=xl/worksheets/sheet8.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9.xml><?xml version="1.0" encoding="utf-8"?>
<worksheet xmlns="http://schemas.openxmlformats.org/spreadsheetml/2006/main" xmlns:r="http://schemas.openxmlformats.org/officeDocument/2006/relationships">
  <dimension ref="A1:B145"/>
  <sheetViews>
    <sheetView topLeftCell="A115" workbookViewId="0">
      <selection activeCell="G28" sqref="G28"/>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6" t="s">
        <v>32</v>
      </c>
      <c r="C6" t="s">
        <v>19</v>
      </c>
      <c r="K6" t="s">
        <v>35</v>
      </c>
      <c r="L6" s="4" t="s">
        <v>7</v>
      </c>
      <c r="M6" t="str">
        <f>+CONCATENATE(K6,"-",L6)</f>
        <v>1101-0005</v>
      </c>
      <c r="N6" t="s">
        <v>250</v>
      </c>
    </row>
    <row r="7" spans="2:14">
      <c r="B7" s="6"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програм 3</vt:lpstr>
      <vt:lpstr>ПА 1</vt:lpstr>
      <vt:lpstr>ПА 1-1</vt:lpstr>
      <vt:lpstr>ПА 1-2</vt:lpstr>
      <vt:lpstr>ПА 2</vt:lpstr>
      <vt:lpstr>ПА 3</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2019-02-27T09:06:55Z</cp:lastPrinted>
  <dcterms:created xsi:type="dcterms:W3CDTF">2017-02-14T07:14:08Z</dcterms:created>
  <dcterms:modified xsi:type="dcterms:W3CDTF">2019-03-28T06:29:38Z</dcterms:modified>
</cp:coreProperties>
</file>