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25" yWindow="315" windowWidth="23820" windowHeight="9765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ПЈ 1 " sheetId="10" r:id="rId10"/>
    <sheet name="ПЈ 2" sheetId="23" r:id="rId11"/>
    <sheet name="ПЈ 3" sheetId="24" r:id="rId12"/>
    <sheet name="ПЈ 4" sheetId="25" r:id="rId13"/>
    <sheet name="ПЈ 5" sheetId="26" r:id="rId14"/>
    <sheet name="ПЈ 6" sheetId="27" r:id="rId15"/>
    <sheet name="Sheet1 (2)" sheetId="13" state="hidden" r:id="rId16"/>
    <sheet name="Sheet4" sheetId="14" state="hidden" r:id="rId17"/>
    <sheet name="Sheet8" sheetId="8" state="hidden" r:id="rId18"/>
  </sheets>
  <definedNames>
    <definedName name="_xlnm._FilterDatabase" localSheetId="15" hidden="1">'Sheet1 (2)'!$C$1:$C$146</definedName>
    <definedName name="_xlnm.Print_Area" localSheetId="1">'ПА 1'!$C$1:$Q$33</definedName>
    <definedName name="_xlnm.Print_Area" localSheetId="2">'ПА 2'!$C$1:$Q$33</definedName>
    <definedName name="_xlnm.Print_Area" localSheetId="3">'ПА 3'!$C$1:$Q$33</definedName>
    <definedName name="_xlnm.Print_Area" localSheetId="4">'ПА 4'!$C$1:$Q$33</definedName>
    <definedName name="_xlnm.Print_Area" localSheetId="5">'ПА 5'!$C$1:$Q$33</definedName>
    <definedName name="_xlnm.Print_Area" localSheetId="6">'ПА 6'!$C$1:$Q$33</definedName>
    <definedName name="_xlnm.Print_Area" localSheetId="7">'ПА 7'!$C$1:$Q$33</definedName>
    <definedName name="_xlnm.Print_Area" localSheetId="8">'ПА 8'!$C$1:$Q$44</definedName>
    <definedName name="_xlnm.Print_Area" localSheetId="9">'ПЈ 1 '!$C$1:$Q$33</definedName>
    <definedName name="_xlnm.Print_Area" localSheetId="10">'ПЈ 2'!$C$1:$Q$33</definedName>
    <definedName name="_xlnm.Print_Area" localSheetId="11">'ПЈ 3'!$C$1:$Q$33</definedName>
    <definedName name="_xlnm.Print_Area" localSheetId="12">'ПЈ 4'!$C$1:$Q$33</definedName>
    <definedName name="_xlnm.Print_Area" localSheetId="13">'ПЈ 5'!$C$1:$Q$33</definedName>
    <definedName name="_xlnm.Print_Area" localSheetId="14">'ПЈ 6'!$C$1:$Q$33</definedName>
    <definedName name="_xlnm.Print_Area" localSheetId="0">'програм 2'!$B$1:$P$44</definedName>
  </definedNames>
  <calcPr calcId="124519"/>
</workbook>
</file>

<file path=xl/calcChain.xml><?xml version="1.0" encoding="utf-8"?>
<calcChain xmlns="http://schemas.openxmlformats.org/spreadsheetml/2006/main">
  <c r="Q4" i="27"/>
  <c r="A4"/>
  <c r="E2"/>
  <c r="C2"/>
  <c r="Q4" i="26"/>
  <c r="A4"/>
  <c r="E2"/>
  <c r="C2"/>
  <c r="Q4" i="25"/>
  <c r="A4"/>
  <c r="E2"/>
  <c r="C2"/>
  <c r="Q4" i="24"/>
  <c r="A4"/>
  <c r="E2"/>
  <c r="C2"/>
  <c r="Q4" i="23"/>
  <c r="A4"/>
  <c r="E2"/>
  <c r="C2"/>
  <c r="Q4" i="10" l="1"/>
  <c r="Q4" i="21"/>
  <c r="Q4" i="20"/>
  <c r="Q4" i="19"/>
  <c r="Q4" i="18"/>
  <c r="Q4" i="17"/>
  <c r="Q4" i="16"/>
  <c r="Q4" i="15"/>
  <c r="Q4" i="5"/>
  <c r="P3" i="4"/>
  <c r="A4" i="21" l="1"/>
  <c r="E2"/>
  <c r="C2"/>
  <c r="A4" i="20"/>
  <c r="E2"/>
  <c r="C2"/>
  <c r="A4" i="19"/>
  <c r="E2"/>
  <c r="C2"/>
  <c r="C2" i="10" l="1"/>
  <c r="C2" i="18"/>
  <c r="C2" i="17"/>
  <c r="C2" i="16"/>
  <c r="C2" i="15"/>
  <c r="C2" i="5"/>
  <c r="C2" i="4" l="1"/>
  <c r="E2" i="10"/>
  <c r="E2" i="18"/>
  <c r="E2" i="17"/>
  <c r="E2" i="16"/>
  <c r="E2" i="15"/>
  <c r="E2" i="5"/>
  <c r="A4" i="18"/>
  <c r="A4" i="17"/>
  <c r="A4" i="16"/>
  <c r="A4" i="15"/>
  <c r="D2" i="26" l="1"/>
  <c r="D2" i="24"/>
  <c r="D2" i="27"/>
  <c r="D2" i="25"/>
  <c r="D2" i="23"/>
  <c r="D2" i="19"/>
  <c r="D2" i="21"/>
  <c r="D2" i="20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comments1.xml><?xml version="1.0" encoding="utf-8"?>
<comments xmlns="http://schemas.openxmlformats.org/spreadsheetml/2006/main">
  <authors>
    <author>nikola</author>
  </authors>
  <commentList>
    <comment ref="E31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9.072.774 podeljeno sa 9.350.000</t>
        </r>
      </text>
    </comment>
  </commentList>
</comments>
</file>

<file path=xl/sharedStrings.xml><?xml version="1.0" encoding="utf-8"?>
<sst xmlns="http://schemas.openxmlformats.org/spreadsheetml/2006/main" count="1145" uniqueCount="376">
  <si>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</si>
  <si>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</si>
  <si>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</si>
  <si>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</si>
  <si>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</si>
  <si>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</si>
  <si>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</si>
  <si>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</si>
  <si>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</si>
  <si>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</si>
  <si>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</si>
  <si>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</si>
  <si>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</si>
  <si>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</si>
  <si>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</si>
  <si>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</si>
  <si>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</si>
  <si>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</si>
  <si>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</si>
  <si>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</si>
  <si>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</si>
  <si>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</si>
  <si>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</si>
  <si>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</si>
  <si>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</si>
  <si>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</si>
  <si>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</si>
  <si>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</si>
  <si>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</si>
  <si>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</si>
  <si>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</si>
  <si>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</si>
  <si>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</si>
  <si>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</si>
  <si>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</si>
  <si>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</si>
  <si>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</si>
  <si>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</si>
  <si>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</si>
  <si>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</si>
  <si>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</si>
  <si>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</si>
  <si>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</si>
  <si>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</si>
  <si>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</si>
  <si>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</si>
  <si>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</si>
  <si>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</si>
  <si>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</si>
  <si>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</si>
  <si>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</si>
  <si>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</si>
  <si>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</si>
  <si>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</si>
  <si>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</si>
  <si>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</si>
  <si>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</si>
  <si>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</si>
  <si>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</si>
  <si>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</si>
  <si>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</si>
  <si>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</si>
  <si>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</si>
  <si>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</si>
  <si>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</si>
  <si>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</si>
  <si>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</si>
  <si>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</si>
  <si>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</si>
  <si>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</si>
  <si>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</si>
  <si>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</si>
  <si>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</si>
  <si>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</si>
  <si>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</si>
  <si>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</si>
  <si>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</si>
  <si>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</si>
  <si>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</si>
  <si>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</si>
  <si>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</si>
  <si>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</si>
  <si>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</si>
  <si>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</si>
  <si>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</si>
  <si>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</si>
  <si>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</si>
  <si>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</si>
  <si>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</si>
  <si>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</si>
  <si>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</si>
  <si>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</si>
  <si>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</si>
  <si>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</si>
  <si>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</si>
  <si>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</si>
  <si>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</si>
  <si>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</si>
  <si>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</si>
  <si>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</si>
  <si>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</si>
  <si>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</si>
  <si>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</si>
  <si>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</si>
  <si>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</si>
  <si>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</si>
  <si>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</si>
  <si>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</si>
  <si>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</si>
  <si>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</si>
  <si>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</si>
  <si>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</si>
  <si>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</si>
  <si>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</si>
  <si>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</si>
  <si>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</si>
  <si>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</si>
  <si>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</si>
  <si>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</si>
  <si>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</si>
  <si>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</si>
  <si>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</si>
  <si>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</si>
  <si>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</si>
  <si>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</si>
  <si>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</si>
  <si>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</si>
  <si>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</si>
  <si>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</si>
  <si>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</si>
  <si>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</si>
  <si>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</si>
  <si>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</si>
  <si>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</si>
  <si>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</si>
  <si>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</si>
  <si>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</si>
  <si>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</si>
  <si>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</si>
  <si>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</si>
  <si>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</si>
  <si>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</si>
  <si>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</si>
  <si>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</si>
  <si>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</si>
  <si>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</si>
  <si>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</si>
  <si>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</si>
  <si>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</si>
  <si>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</si>
  <si>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</si>
  <si>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</si>
  <si>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</si>
  <si>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</si>
  <si>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</si>
  <si>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</si>
  <si>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</si>
  <si>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</si>
  <si>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</si>
  <si>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</si>
  <si>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</si>
  <si>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</si>
  <si>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</si>
  <si>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</si>
  <si>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</si>
  <si>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</si>
  <si>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</si>
  <si>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</si>
  <si>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</si>
  <si>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</si>
  <si>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</si>
  <si>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</si>
  <si>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</si>
  <si>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</si>
  <si>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</si>
  <si>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</si>
  <si>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</si>
  <si>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</si>
  <si>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</si>
  <si>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</si>
  <si>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</si>
  <si>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</si>
  <si>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</si>
  <si>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</si>
  <si>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</si>
  <si>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</si>
  <si>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</si>
  <si>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</si>
  <si>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</si>
  <si>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</si>
  <si>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</si>
  <si>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</si>
  <si>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</si>
  <si>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</si>
  <si>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</si>
  <si>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</si>
  <si>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</si>
  <si>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</si>
  <si>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</si>
  <si>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</si>
  <si>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</si>
  <si>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</si>
  <si>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</si>
  <si>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</si>
  <si>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</si>
  <si>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</si>
  <si>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</si>
  <si>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</si>
  <si>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</si>
  <si>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</si>
  <si>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</si>
  <si>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</si>
  <si>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</si>
  <si>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</si>
  <si>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</si>
  <si>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</si>
  <si>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</si>
  <si>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</si>
  <si>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</si>
  <si>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</si>
  <si>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</si>
  <si>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</si>
  <si>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</si>
  <si>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</si>
  <si>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</si>
  <si>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</si>
  <si>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</si>
  <si>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</si>
  <si>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</si>
  <si>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</si>
  <si>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</si>
  <si>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</si>
  <si>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</si>
  <si>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</si>
  <si>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</si>
  <si>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</si>
  <si>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</si>
  <si>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</si>
  <si>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</si>
  <si>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</si>
  <si>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</si>
  <si>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</si>
  <si>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</si>
  <si>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</si>
  <si>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</si>
  <si>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</si>
  <si>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</si>
  <si>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</si>
  <si>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</si>
  <si>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</si>
  <si>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</si>
  <si>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</si>
  <si>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</si>
  <si>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</si>
  <si>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</si>
  <si>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</si>
  <si>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</si>
  <si>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</si>
  <si>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</si>
  <si>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</si>
  <si>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</si>
  <si>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</si>
  <si>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</si>
  <si>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</si>
  <si>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</si>
  <si>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</si>
  <si>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</si>
  <si>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</si>
  <si>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</si>
  <si>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</si>
  <si>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</si>
  <si>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</si>
  <si>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</si>
  <si>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</si>
  <si>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</si>
  <si>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</si>
  <si>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</si>
  <si>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</si>
  <si>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</si>
  <si>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Остварена вредност у 2018.</t>
  </si>
  <si>
    <t>вредност 2017.</t>
  </si>
  <si>
    <t>у 2018.</t>
  </si>
  <si>
    <t>Усвојен буџет за 2018</t>
  </si>
  <si>
    <t>Текући буџет за 2018</t>
  </si>
  <si>
    <t>Извршење у 2018</t>
  </si>
  <si>
    <t>1102-П1</t>
  </si>
  <si>
    <t>1102-П2</t>
  </si>
  <si>
    <t>Проширење гробља у Крупњу</t>
  </si>
  <si>
    <t>Реконструкција градског базена</t>
  </si>
  <si>
    <t>1102-П3</t>
  </si>
  <si>
    <t>Водовод Мојковић</t>
  </si>
  <si>
    <t xml:space="preserve">Реконструкција и доградња водовода у МЗ Завлака </t>
  </si>
  <si>
    <t>1102-П4</t>
  </si>
  <si>
    <t>1102-П5</t>
  </si>
  <si>
    <t>Водовод у МЗ Бела Црква</t>
  </si>
  <si>
    <t>1102-П6</t>
  </si>
  <si>
    <t>Истражив.подземн.вода за потреб.водоснабд.Крупња</t>
  </si>
  <si>
    <t>Иван Исаиловић, Председник општине</t>
  </si>
  <si>
    <t>ЈП"ПУТ"КРУПАЊ :oсновна делатност предузећа за управљање грађ.земљиштем и путевима је развој,унапређење и обезбеђивање послова везаних за:заштиту и рационалном коришћ.грађевинског земљишта,управљање,одржавање,реконструкција и изградња општинских и некатегорисаних путева,улица и тротоара,одржавање чистоће у граду,одрж.уличне расвете,димничарске услуге и одрж.градског гробља и сахрањивање.   
ЈКП "1.Мај" Крупањ: Прерада и дистрибуција воде, сакупљање атмосферских и фекалних вода, сакупљање и одвожење отпада као и управљање зеленом пијацом и депонијом. 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Редовно, сигурно и одрживо снабдевање водом за пиће становника, уређивање начина коришћења и управљања изворима, јавним бунарима и чесмама</t>
  </si>
  <si>
    <t>побољшан степен наплате у односу на 2017.годину али није достигао жељених 100%</t>
  </si>
  <si>
    <t>Степен наплате комуналних услуга (изражен  у %) - ЈП "Пут"</t>
  </si>
  <si>
    <t>%</t>
  </si>
  <si>
    <t>Годишњи извештај о раду -  - ЈП "Пут"</t>
  </si>
  <si>
    <t>Степен наплате комуналних услуга (изражен  у %) - "1.Мај"</t>
  </si>
  <si>
    <t>Годишњи извештај о раду - "1.Мај"</t>
  </si>
  <si>
    <t>Весна Обрадовић, директор ЈП"Пут"</t>
  </si>
  <si>
    <t>Редовно одржавање јавне расвете. Трошкови електричне енергије за потребе јавне расвете.У складу са планираном динамиком</t>
  </si>
  <si>
    <t>Оптимално одржавање јавне расвете</t>
  </si>
  <si>
    <t>у складу са планираном динамиком</t>
  </si>
  <si>
    <t xml:space="preserve">% утрошених буџетских средстава </t>
  </si>
  <si>
    <t>Одлука о завршном рачуну за 2016., 2017., 2018. и 2019. годину</t>
  </si>
  <si>
    <t>Одржавање јавних зелених површина (травнатих, парковских, цветних и приобалних површина) спровођено по усвојеном плану</t>
  </si>
  <si>
    <t>Максимална могућа покривеност насеља и територије услугама уређења и одржавања зеленила</t>
  </si>
  <si>
    <t>Укупан број урбаних целина/паркова у којима се уређује и одржава зеленило</t>
  </si>
  <si>
    <t>број</t>
  </si>
  <si>
    <t xml:space="preserve"> Годишњи извештај о раду  ЈП "Пут" </t>
  </si>
  <si>
    <t xml:space="preserve"> Одржавање чистоће на површинама јавне намене спровођено континуирано током целе године, уз редовну контролу комуналног инспектора</t>
  </si>
  <si>
    <t>Адекватан квалитет пружених услуга одржавања чистоће јавних површина</t>
  </si>
  <si>
    <t>Укупан број притужби на пружање услуга одржавања чистоће јавних површина</t>
  </si>
  <si>
    <t>Милутин Поповић, директор ЈП"1.Мај"</t>
  </si>
  <si>
    <t>Азил  за псе и мачке није у функцији. Ангажовано правно лице за хватање и збрињавање паса луталица. Накнада штете за уједе паса и мачака луталица.</t>
  </si>
  <si>
    <t>Број акција хватања паса луталица</t>
  </si>
  <si>
    <t>Записник комуналног инспектора</t>
  </si>
  <si>
    <t>Повећање сигурности грађана смањењем броја уједа паса луталица</t>
  </si>
  <si>
    <t>Уређивање, одржавање и коришћење пијаца -  Активности у складу са планом и програмом јкп</t>
  </si>
  <si>
    <t>Адекватан квалитет пружених услуга уређивања, одржавања и коришћења пијаца</t>
  </si>
  <si>
    <t xml:space="preserve">Укупан број притужби закупаца локала/тезги на пијаци </t>
  </si>
  <si>
    <t>Годишњи извештај о раду  ЈКП "1. Мај"</t>
  </si>
  <si>
    <t>Већа покривеност  територије јединице локалне самоуправе одржавањем гробаља и погребним услугама од стране ЈП</t>
  </si>
  <si>
    <t xml:space="preserve"> Број одржаваних гробаља на територији  општини</t>
  </si>
  <si>
    <t xml:space="preserve">Годишњи извештај о раду  ЈП "Пут" </t>
  </si>
  <si>
    <t>Милорад Симић, Начелник општинске управе</t>
  </si>
  <si>
    <t>Оптимизација рада општинске котларнице. Текуће поправке и одржавање. Замена котла за грејање у згради општине реализована у другој половини године.</t>
  </si>
  <si>
    <t>Ефикасно и рационално спровођење  даљинског грејања и минималан негативан утицај на животну средину</t>
  </si>
  <si>
    <t>Број запослених по километру дистрибутивне мреже</t>
  </si>
  <si>
    <t xml:space="preserve"> Годишњи извештај о раду Општинске управе</t>
  </si>
  <si>
    <t>Адекватан квалитет пружених услуга водоснабдевања</t>
  </si>
  <si>
    <t xml:space="preserve"> Број контрола које су показале неадекватан квалитет воде</t>
  </si>
  <si>
    <t xml:space="preserve"> Водоводи предати на управљање ЈКП "1.Мај"</t>
  </si>
  <si>
    <t>Одлука СО о преузимању водовода</t>
  </si>
  <si>
    <t>Реализација у следећојгодини</t>
  </si>
  <si>
    <t>Идентификовани губици у мрежи</t>
  </si>
  <si>
    <t>Записник о примопредаји изведених радова</t>
  </si>
  <si>
    <t>Планирана експропријација потребног земљишта за проширење гробља, препарцелација, израда пројекта уређења и уређење. На постојећем гробљу по процени има још врло маломеста за сахрањивање. За сахрањивање у 2018. и даље потребно обезбедити проширење гробља. Реализација одложена за 2019.године.</t>
  </si>
  <si>
    <t>Проширење градског гробља</t>
  </si>
  <si>
    <t>Израђена планска документација/решени имовинско-правни односи</t>
  </si>
  <si>
    <t>Број</t>
  </si>
  <si>
    <t>0/0</t>
  </si>
  <si>
    <t>Годишњи извештај о раду Општинске управе</t>
  </si>
  <si>
    <t>Базен спреман за купалишну сезону</t>
  </si>
  <si>
    <t>Извршени радови</t>
  </si>
  <si>
    <t>"да" "не"</t>
  </si>
  <si>
    <t>да</t>
  </si>
  <si>
    <t>не</t>
  </si>
  <si>
    <t>Записник о примопредаји извршених радова</t>
  </si>
  <si>
    <t>Текуће одржавање и поправка сеоског водовода у Мојковићу. Није било радова, другим ребалансом укинута средства.</t>
  </si>
  <si>
    <t>Побољшано снабдевање водом за пиће у МЗ Мојковић</t>
  </si>
  <si>
    <t>Није било радова, укинута средства</t>
  </si>
  <si>
    <t xml:space="preserve"> Није преузето ниједно гробље на одржавање у  2018.години</t>
  </si>
  <si>
    <t>Редовно одржавање градског гробља у Крупњу, у складу са усвојеним планом пословања, пружање погребних услуга.  Субвенционисање услуге одржавања гробља. Није преузето ниједно гробље на одржавање у првој половини 2018.години</t>
  </si>
  <si>
    <t>Успостављена ЛОРА мрежа</t>
  </si>
  <si>
    <t>Поуздано снабдевање грађана исправном водом за пиће. Планирано преузимање на управљање и одржавање водовода у Белој Цркви и Завлаци. Редовна контрола воде за пиће. Субвенционисање цене воде. Изградња ЛОРА мреже за очитавање потрошње воде (Набавка и уградња контролних ултра-звучних водомера и повезивање са ЛОРА мрежом). Успостављена ЛОРА  мрежа, набављени водомери.
Поуздано снабдевање грађана исправном водом за пиће у месним заједницама. Текуће поправке и одржавање. У складу са планираном динамиком.</t>
  </si>
  <si>
    <t>Текуће одржавање и поправка базена планирани за јун 2018. Реализовано у јулу, отворена  купалишна сезона.</t>
  </si>
  <si>
    <t>Текуће одржавање и поправка сеоског водовода у Завлаци према реалним потребама. Није било радова.</t>
  </si>
  <si>
    <t>Побољшано снабдевање водом за пиће у МЗ Завлака</t>
  </si>
  <si>
    <t>Није било радова</t>
  </si>
  <si>
    <t>Текуће одржавање и поправка сеоског водовода у Белој Цркви према реалним потребама. Није било радова. Израда Елабората о резервама воде и зонама санитарне заштите тренутно у застоју до добијања истражног права од Министарства рударства и енергетике.</t>
  </si>
  <si>
    <t>Побољшано снабдевање водом за пиће у МЗ Бела Црква</t>
  </si>
  <si>
    <t>Истражививање подземних вода за потребе водоснабдевања Крупња. Након спроведеног поступка јавне набавке уговорена реализација, истраживање ће бити завршено у 2019.години.</t>
  </si>
  <si>
    <t>Урађене истражне бушотине</t>
  </si>
  <si>
    <t>Завршетак у 2019.години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</si>
  <si>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</si>
  <si>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</si>
  <si>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</si>
  <si>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</si>
  <si>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Ефикасно и рационално спровођење комуналне делатности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</si>
</sst>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49" fontId="7" fillId="0" borderId="0" xfId="0" quotePrefix="1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/>
    </xf>
    <xf numFmtId="49" fontId="7" fillId="3" borderId="0" xfId="0" applyNumberFormat="1" applyFont="1" applyFill="1"/>
    <xf numFmtId="0" fontId="14" fillId="0" borderId="16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wrapText="1"/>
    </xf>
    <xf numFmtId="0" fontId="14" fillId="0" borderId="6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5" fillId="0" borderId="0" xfId="0" applyFont="1"/>
    <xf numFmtId="0" fontId="0" fillId="0" borderId="13" xfId="0" applyBorder="1" applyAlignment="1">
      <alignment horizontal="left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/>
    </xf>
    <xf numFmtId="0" fontId="7" fillId="3" borderId="17" xfId="0" applyFont="1" applyFill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4"/>
  <sheetViews>
    <sheetView tabSelected="1" workbookViewId="0">
      <selection activeCell="G42" sqref="G4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P1" t="s">
        <v>277</v>
      </c>
    </row>
    <row r="2" spans="2:16" ht="15.75" thickBot="1">
      <c r="B2" t="s">
        <v>276</v>
      </c>
      <c r="C2" s="22">
        <f>VLOOKUP(D2,Sheet4!A1:B145,2,FALSE)</f>
        <v>51</v>
      </c>
      <c r="D2" s="49" t="s">
        <v>134</v>
      </c>
      <c r="E2" s="50"/>
      <c r="F2" s="50"/>
      <c r="G2" s="50"/>
      <c r="H2" s="50"/>
      <c r="I2" s="50"/>
      <c r="J2" s="50"/>
      <c r="K2" s="50"/>
      <c r="L2" s="51"/>
      <c r="M2" s="25" t="s">
        <v>282</v>
      </c>
      <c r="N2" s="25" t="s">
        <v>283</v>
      </c>
      <c r="O2" s="25" t="s">
        <v>284</v>
      </c>
      <c r="P2" s="25" t="s">
        <v>278</v>
      </c>
    </row>
    <row r="3" spans="2:16" ht="15.75" thickBot="1">
      <c r="B3" t="s">
        <v>5</v>
      </c>
      <c r="C3" s="28" t="s">
        <v>34</v>
      </c>
      <c r="D3" s="52" t="s">
        <v>16</v>
      </c>
      <c r="E3" s="53"/>
      <c r="F3" s="53"/>
      <c r="G3" s="53"/>
      <c r="H3" s="53"/>
      <c r="I3" s="53"/>
      <c r="J3" s="53"/>
      <c r="K3" s="53"/>
      <c r="L3" s="54"/>
      <c r="M3" s="27">
        <v>43901</v>
      </c>
      <c r="N3" s="27">
        <v>43429</v>
      </c>
      <c r="O3" s="27">
        <v>24764</v>
      </c>
      <c r="P3" s="26">
        <f>O3/N3</f>
        <v>0.57021805705864748</v>
      </c>
    </row>
    <row r="4" spans="2:16" ht="15.75" thickBot="1">
      <c r="B4" t="s">
        <v>11</v>
      </c>
      <c r="C4" s="46" t="s">
        <v>297</v>
      </c>
      <c r="D4" s="47"/>
      <c r="E4" s="47"/>
      <c r="F4" s="48"/>
    </row>
    <row r="6" spans="2:16" ht="15.75" thickBot="1">
      <c r="B6" s="57" t="s">
        <v>8</v>
      </c>
      <c r="C6" s="57"/>
      <c r="D6" s="57"/>
      <c r="E6" s="57"/>
      <c r="F6" s="57"/>
    </row>
    <row r="7" spans="2:16">
      <c r="B7" s="58" t="s">
        <v>298</v>
      </c>
      <c r="C7" s="59"/>
      <c r="D7" s="59"/>
      <c r="E7" s="59"/>
      <c r="F7" s="60"/>
    </row>
    <row r="8" spans="2:16">
      <c r="B8" s="61"/>
      <c r="C8" s="62"/>
      <c r="D8" s="62"/>
      <c r="E8" s="62"/>
      <c r="F8" s="63"/>
    </row>
    <row r="9" spans="2:16">
      <c r="B9" s="61"/>
      <c r="C9" s="62"/>
      <c r="D9" s="62"/>
      <c r="E9" s="62"/>
      <c r="F9" s="63"/>
    </row>
    <row r="10" spans="2:16">
      <c r="B10" s="61"/>
      <c r="C10" s="62"/>
      <c r="D10" s="62"/>
      <c r="E10" s="62"/>
      <c r="F10" s="63"/>
    </row>
    <row r="11" spans="2:16">
      <c r="B11" s="61"/>
      <c r="C11" s="62"/>
      <c r="D11" s="62"/>
      <c r="E11" s="62"/>
      <c r="F11" s="63"/>
    </row>
    <row r="12" spans="2:16">
      <c r="B12" s="61"/>
      <c r="C12" s="62"/>
      <c r="D12" s="62"/>
      <c r="E12" s="62"/>
      <c r="F12" s="63"/>
    </row>
    <row r="13" spans="2:16">
      <c r="B13" s="61"/>
      <c r="C13" s="62"/>
      <c r="D13" s="62"/>
      <c r="E13" s="62"/>
      <c r="F13" s="63"/>
    </row>
    <row r="14" spans="2:16">
      <c r="B14" s="61"/>
      <c r="C14" s="62"/>
      <c r="D14" s="62"/>
      <c r="E14" s="62"/>
      <c r="F14" s="63"/>
    </row>
    <row r="15" spans="2:16">
      <c r="B15" s="61"/>
      <c r="C15" s="62"/>
      <c r="D15" s="62"/>
      <c r="E15" s="62"/>
      <c r="F15" s="63"/>
    </row>
    <row r="16" spans="2:16">
      <c r="B16" s="61"/>
      <c r="C16" s="62"/>
      <c r="D16" s="62"/>
      <c r="E16" s="62"/>
      <c r="F16" s="63"/>
    </row>
    <row r="17" spans="2:13">
      <c r="B17" s="61"/>
      <c r="C17" s="62"/>
      <c r="D17" s="62"/>
      <c r="E17" s="62"/>
      <c r="F17" s="63"/>
    </row>
    <row r="18" spans="2:13" hidden="1">
      <c r="B18" s="61"/>
      <c r="C18" s="62"/>
      <c r="D18" s="62"/>
      <c r="E18" s="62"/>
      <c r="F18" s="63"/>
    </row>
    <row r="19" spans="2:13" hidden="1">
      <c r="B19" s="61"/>
      <c r="C19" s="62"/>
      <c r="D19" s="62"/>
      <c r="E19" s="62"/>
      <c r="F19" s="63"/>
    </row>
    <row r="20" spans="2:13" hidden="1">
      <c r="B20" s="61"/>
      <c r="C20" s="62"/>
      <c r="D20" s="62"/>
      <c r="E20" s="62"/>
      <c r="F20" s="63"/>
    </row>
    <row r="21" spans="2:13" hidden="1">
      <c r="B21" s="61"/>
      <c r="C21" s="62"/>
      <c r="D21" s="62"/>
      <c r="E21" s="62"/>
      <c r="F21" s="63"/>
    </row>
    <row r="22" spans="2:13" hidden="1">
      <c r="B22" s="61"/>
      <c r="C22" s="62"/>
      <c r="D22" s="62"/>
      <c r="E22" s="62"/>
      <c r="F22" s="63"/>
    </row>
    <row r="23" spans="2:13" hidden="1">
      <c r="B23" s="61"/>
      <c r="C23" s="62"/>
      <c r="D23" s="62"/>
      <c r="E23" s="62"/>
      <c r="F23" s="63"/>
    </row>
    <row r="24" spans="2:13">
      <c r="B24" s="61"/>
      <c r="C24" s="62"/>
      <c r="D24" s="62"/>
      <c r="E24" s="62"/>
      <c r="F24" s="63"/>
    </row>
    <row r="25" spans="2:13" ht="15.75" thickBot="1">
      <c r="B25" s="64"/>
      <c r="C25" s="65"/>
      <c r="D25" s="65"/>
      <c r="E25" s="65"/>
      <c r="F25" s="66"/>
    </row>
    <row r="26" spans="2:13" ht="15.75" thickBot="1"/>
    <row r="27" spans="2:13" ht="24.75" customHeight="1" thickBot="1">
      <c r="B27" s="31" t="s">
        <v>9</v>
      </c>
      <c r="C27" s="67" t="s">
        <v>375</v>
      </c>
      <c r="D27" s="68"/>
      <c r="E27" s="68"/>
      <c r="F27" s="69"/>
    </row>
    <row r="28" spans="2:13" ht="15.75" customHeight="1" thickBot="1">
      <c r="B28" s="73" t="s">
        <v>1</v>
      </c>
      <c r="C28" s="73" t="s">
        <v>2</v>
      </c>
      <c r="D28" s="10" t="s">
        <v>3</v>
      </c>
      <c r="E28" s="10" t="s">
        <v>4</v>
      </c>
      <c r="F28" s="73" t="s">
        <v>279</v>
      </c>
      <c r="G28" s="55" t="s">
        <v>15</v>
      </c>
      <c r="H28" s="56"/>
      <c r="I28" s="56"/>
      <c r="J28" s="56"/>
      <c r="K28" s="56"/>
      <c r="L28" s="56"/>
      <c r="M28" s="56"/>
    </row>
    <row r="29" spans="2:13" ht="15.75" customHeight="1" thickBot="1">
      <c r="B29" s="74"/>
      <c r="C29" s="74"/>
      <c r="D29" s="1" t="s">
        <v>280</v>
      </c>
      <c r="E29" s="1" t="s">
        <v>281</v>
      </c>
      <c r="F29" s="74"/>
      <c r="G29" s="40" t="s">
        <v>299</v>
      </c>
      <c r="H29" s="41"/>
      <c r="I29" s="41"/>
      <c r="J29" s="41"/>
      <c r="K29" s="41"/>
      <c r="L29" s="41"/>
      <c r="M29" s="42"/>
    </row>
    <row r="30" spans="2:13" ht="26.25" thickBot="1">
      <c r="B30" s="12" t="s">
        <v>300</v>
      </c>
      <c r="C30" s="32" t="s">
        <v>301</v>
      </c>
      <c r="D30" s="32">
        <v>0.95399999999999996</v>
      </c>
      <c r="E30" s="32">
        <v>1</v>
      </c>
      <c r="F30" s="33">
        <v>0.95</v>
      </c>
      <c r="G30" s="43"/>
      <c r="H30" s="44"/>
      <c r="I30" s="44"/>
      <c r="J30" s="44"/>
      <c r="K30" s="44"/>
      <c r="L30" s="44"/>
      <c r="M30" s="45"/>
    </row>
    <row r="31" spans="2:13" ht="28.5" customHeight="1" thickBot="1">
      <c r="B31" s="34" t="s">
        <v>12</v>
      </c>
      <c r="C31" s="70" t="s">
        <v>302</v>
      </c>
      <c r="D31" s="71"/>
      <c r="E31" s="71"/>
      <c r="F31" s="72"/>
    </row>
    <row r="32" spans="2:13" ht="28.5" customHeight="1" thickBot="1">
      <c r="B32" s="4"/>
      <c r="C32" s="9"/>
      <c r="D32" s="9"/>
      <c r="E32" s="9"/>
      <c r="F32" s="9"/>
    </row>
    <row r="33" spans="2:16" ht="23.25" customHeight="1" thickBot="1">
      <c r="B33" s="35" t="s">
        <v>9</v>
      </c>
      <c r="C33" s="67" t="s">
        <v>375</v>
      </c>
      <c r="D33" s="68"/>
      <c r="E33" s="68"/>
      <c r="F33" s="69"/>
    </row>
    <row r="34" spans="2:16" ht="15.75" customHeight="1" thickBot="1">
      <c r="B34" s="73" t="s">
        <v>1</v>
      </c>
      <c r="C34" s="73" t="s">
        <v>2</v>
      </c>
      <c r="D34" s="10" t="s">
        <v>3</v>
      </c>
      <c r="E34" s="10" t="s">
        <v>4</v>
      </c>
      <c r="F34" s="73" t="s">
        <v>279</v>
      </c>
      <c r="G34" s="55" t="s">
        <v>15</v>
      </c>
      <c r="H34" s="56"/>
      <c r="I34" s="56"/>
      <c r="J34" s="56"/>
      <c r="K34" s="56"/>
      <c r="L34" s="56"/>
      <c r="M34" s="56"/>
    </row>
    <row r="35" spans="2:16" ht="15.75" customHeight="1" thickBot="1">
      <c r="B35" s="74"/>
      <c r="C35" s="74"/>
      <c r="D35" s="1" t="s">
        <v>280</v>
      </c>
      <c r="E35" s="1" t="s">
        <v>281</v>
      </c>
      <c r="F35" s="74"/>
      <c r="G35" s="40" t="s">
        <v>299</v>
      </c>
      <c r="H35" s="41"/>
      <c r="I35" s="41"/>
      <c r="J35" s="41"/>
      <c r="K35" s="41"/>
      <c r="L35" s="41"/>
      <c r="M35" s="42"/>
    </row>
    <row r="36" spans="2:16" ht="26.25" thickBot="1">
      <c r="B36" s="12" t="s">
        <v>303</v>
      </c>
      <c r="C36" s="32" t="s">
        <v>301</v>
      </c>
      <c r="D36" s="32">
        <v>0.93679999999999997</v>
      </c>
      <c r="E36" s="32">
        <v>1</v>
      </c>
      <c r="F36" s="36">
        <v>0.94899999999999995</v>
      </c>
      <c r="G36" s="43"/>
      <c r="H36" s="44"/>
      <c r="I36" s="44"/>
      <c r="J36" s="44"/>
      <c r="K36" s="44"/>
      <c r="L36" s="44"/>
      <c r="M36" s="45"/>
    </row>
    <row r="37" spans="2:16" ht="28.5" customHeight="1" thickBot="1">
      <c r="B37" s="34" t="s">
        <v>12</v>
      </c>
      <c r="C37" s="70" t="s">
        <v>304</v>
      </c>
      <c r="D37" s="71"/>
      <c r="E37" s="71"/>
      <c r="F37" s="72"/>
    </row>
    <row r="38" spans="2:16" ht="30.75" customHeight="1">
      <c r="B38" s="4"/>
      <c r="C38" s="5"/>
      <c r="D38" s="6"/>
      <c r="E38" s="6"/>
      <c r="F38" s="6"/>
    </row>
    <row r="43" spans="2:16">
      <c r="M43" t="s">
        <v>371</v>
      </c>
      <c r="P43" t="s">
        <v>372</v>
      </c>
    </row>
    <row r="44" spans="2:16">
      <c r="M44" t="s">
        <v>373</v>
      </c>
      <c r="P44" t="s">
        <v>374</v>
      </c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11811023622047244" right="0.11811023622047244" top="0.94488188976377951" bottom="0.3543307086614173" header="0.11811023622047244" footer="0.11811023622047244"/>
  <pageSetup paperSize="9" scale="55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12" sqref="L1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1102-0001</v>
      </c>
      <c r="C4" t="s">
        <v>101</v>
      </c>
      <c r="D4" s="29" t="s">
        <v>50</v>
      </c>
      <c r="E4" s="52" t="s">
        <v>251</v>
      </c>
      <c r="F4" s="53"/>
      <c r="G4" s="53"/>
      <c r="H4" s="53"/>
      <c r="I4" s="53"/>
      <c r="J4" s="53"/>
      <c r="K4" s="53"/>
      <c r="L4" s="53"/>
      <c r="M4" s="54"/>
      <c r="N4" s="27">
        <v>7200</v>
      </c>
      <c r="O4" s="27">
        <v>7700</v>
      </c>
      <c r="P4" s="27">
        <v>7557</v>
      </c>
      <c r="Q4" s="26">
        <f>P4/O4</f>
        <v>0.98142857142857143</v>
      </c>
    </row>
    <row r="5" spans="1:17" ht="15.75" thickBot="1">
      <c r="C5" t="s">
        <v>11</v>
      </c>
      <c r="D5" s="84" t="s">
        <v>305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306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307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308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309</v>
      </c>
      <c r="D31" s="32" t="s">
        <v>301</v>
      </c>
      <c r="E31" s="36">
        <v>97.04</v>
      </c>
      <c r="F31" s="32">
        <v>100</v>
      </c>
      <c r="G31" s="12">
        <v>98.1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310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E4:M4"/>
    <mergeCell ref="H29:N29"/>
    <mergeCell ref="H30:N31"/>
    <mergeCell ref="D5:G5"/>
    <mergeCell ref="E2:M2"/>
    <mergeCell ref="E3:M3"/>
    <mergeCell ref="C7:G7"/>
    <mergeCell ref="C8:G26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K26" sqref="K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1102-0002</v>
      </c>
      <c r="C4" t="s">
        <v>101</v>
      </c>
      <c r="D4" s="29" t="s">
        <v>51</v>
      </c>
      <c r="E4" s="52" t="s">
        <v>54</v>
      </c>
      <c r="F4" s="53"/>
      <c r="G4" s="53"/>
      <c r="H4" s="53"/>
      <c r="I4" s="53"/>
      <c r="J4" s="53"/>
      <c r="K4" s="53"/>
      <c r="L4" s="53"/>
      <c r="M4" s="54"/>
      <c r="N4" s="27">
        <v>300</v>
      </c>
      <c r="O4" s="27">
        <v>300</v>
      </c>
      <c r="P4" s="27">
        <v>300</v>
      </c>
      <c r="Q4" s="26">
        <f>P4/O4</f>
        <v>1</v>
      </c>
    </row>
    <row r="5" spans="1:17" ht="15.75" thickBot="1">
      <c r="C5" t="s">
        <v>11</v>
      </c>
      <c r="D5" s="84" t="s">
        <v>305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311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312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customHeight="1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12" t="s">
        <v>313</v>
      </c>
      <c r="D31" s="32" t="s">
        <v>314</v>
      </c>
      <c r="E31" s="32">
        <v>5</v>
      </c>
      <c r="F31" s="32">
        <v>5</v>
      </c>
      <c r="G31" s="32">
        <v>5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315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G35" sqref="G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1102-0003</v>
      </c>
      <c r="C4" t="s">
        <v>101</v>
      </c>
      <c r="D4" s="29" t="s">
        <v>52</v>
      </c>
      <c r="E4" s="52" t="s">
        <v>252</v>
      </c>
      <c r="F4" s="53"/>
      <c r="G4" s="53"/>
      <c r="H4" s="53"/>
      <c r="I4" s="53"/>
      <c r="J4" s="53"/>
      <c r="K4" s="53"/>
      <c r="L4" s="53"/>
      <c r="M4" s="54"/>
      <c r="N4" s="27">
        <v>5700</v>
      </c>
      <c r="O4" s="27">
        <v>6800</v>
      </c>
      <c r="P4" s="27">
        <v>6800</v>
      </c>
      <c r="Q4" s="26">
        <f>P4/O4</f>
        <v>1</v>
      </c>
    </row>
    <row r="5" spans="1:17" ht="15.75" thickBot="1">
      <c r="C5" t="s">
        <v>11</v>
      </c>
      <c r="D5" s="84" t="s">
        <v>305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316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317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12" t="s">
        <v>318</v>
      </c>
      <c r="D31" s="32" t="s">
        <v>314</v>
      </c>
      <c r="E31" s="32">
        <v>0</v>
      </c>
      <c r="F31" s="32">
        <v>0</v>
      </c>
      <c r="G31" s="32">
        <v>0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315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B1" workbookViewId="0">
      <selection activeCell="C32" sqref="C32:G3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1102-0004</v>
      </c>
      <c r="C4" t="s">
        <v>101</v>
      </c>
      <c r="D4" s="29" t="s">
        <v>53</v>
      </c>
      <c r="E4" s="52" t="s">
        <v>55</v>
      </c>
      <c r="F4" s="53"/>
      <c r="G4" s="53"/>
      <c r="H4" s="53"/>
      <c r="I4" s="53"/>
      <c r="J4" s="53"/>
      <c r="K4" s="53"/>
      <c r="L4" s="53"/>
      <c r="M4" s="54"/>
      <c r="N4" s="27">
        <v>1800</v>
      </c>
      <c r="O4" s="27">
        <v>2000</v>
      </c>
      <c r="P4" s="27">
        <v>1807</v>
      </c>
      <c r="Q4" s="26">
        <f>P4/O4</f>
        <v>0.90349999999999997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320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 ht="14.25" hidden="1" customHeight="1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323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308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321</v>
      </c>
      <c r="D31" s="32" t="s">
        <v>314</v>
      </c>
      <c r="E31" s="32">
        <v>2</v>
      </c>
      <c r="F31" s="32">
        <v>2</v>
      </c>
      <c r="G31" s="32">
        <v>2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322</v>
      </c>
      <c r="E32" s="71"/>
      <c r="F32" s="71"/>
      <c r="G32" s="72"/>
    </row>
    <row r="33" spans="3:14" ht="28.5" customHeight="1">
      <c r="C33" s="4"/>
      <c r="D33" s="5"/>
      <c r="E33" s="6"/>
      <c r="F33" s="6"/>
      <c r="G33" s="6"/>
    </row>
    <row r="34" spans="3:14" ht="28.5" customHeight="1">
      <c r="C34" s="4"/>
      <c r="D34" s="5"/>
      <c r="E34" s="6"/>
      <c r="F34" s="6"/>
      <c r="G34" s="6"/>
    </row>
    <row r="35" spans="3:14" ht="28.5" customHeight="1">
      <c r="C35" s="4"/>
      <c r="D35" s="5"/>
      <c r="E35" s="6"/>
      <c r="F35" s="6"/>
      <c r="G35" s="6"/>
    </row>
    <row r="36" spans="3:14" ht="28.5" customHeight="1">
      <c r="C36" s="4"/>
      <c r="D36" s="5"/>
      <c r="E36" s="6"/>
      <c r="F36" s="6"/>
      <c r="G36" s="6"/>
    </row>
    <row r="37" spans="3:14" ht="28.5" customHeight="1">
      <c r="C37" s="4"/>
      <c r="D37" s="5"/>
      <c r="E37" s="6"/>
      <c r="F37" s="6"/>
      <c r="G37" s="6"/>
    </row>
    <row r="38" spans="3:14" ht="28.5" customHeight="1">
      <c r="C38" s="4"/>
      <c r="D38" s="5"/>
      <c r="E38" s="6"/>
      <c r="F38" s="6"/>
      <c r="G38" s="6"/>
    </row>
    <row r="39" spans="3:14" ht="28.5" customHeight="1">
      <c r="C39" s="4"/>
      <c r="D39" s="5"/>
      <c r="E39" s="6"/>
      <c r="F39" s="6"/>
      <c r="G39" s="6"/>
    </row>
    <row r="40" spans="3:14" ht="28.5" customHeight="1">
      <c r="C40" s="4"/>
      <c r="D40" s="5"/>
      <c r="E40" s="6"/>
      <c r="F40" s="6"/>
      <c r="G40" s="6"/>
    </row>
    <row r="41" spans="3:14" ht="28.5" customHeight="1">
      <c r="C41" s="4"/>
      <c r="D41" s="5"/>
      <c r="E41" s="6"/>
      <c r="F41" s="6"/>
      <c r="G41" s="6"/>
    </row>
    <row r="42" spans="3:14" ht="28.5" customHeight="1">
      <c r="C42" s="4"/>
      <c r="D42" s="5"/>
      <c r="E42" s="6"/>
      <c r="F42" s="6"/>
      <c r="G42" s="6"/>
    </row>
    <row r="43" spans="3:14" ht="28.5" customHeight="1">
      <c r="C43" s="4"/>
      <c r="D43" s="5"/>
      <c r="E43" s="6"/>
      <c r="F43" s="6"/>
      <c r="G43" s="6"/>
    </row>
    <row r="44" spans="3:14" ht="28.5" customHeight="1">
      <c r="C44" s="4"/>
      <c r="D44" s="5"/>
      <c r="E44" s="6"/>
      <c r="F44" s="6"/>
      <c r="G44" s="6"/>
    </row>
    <row r="45" spans="3:14" ht="28.5" customHeight="1">
      <c r="C45" s="4"/>
      <c r="D45" s="5"/>
      <c r="E45" s="6"/>
      <c r="F45" s="6"/>
      <c r="G45" s="6"/>
    </row>
    <row r="46" spans="3:14" ht="28.5" customHeight="1" thickBot="1">
      <c r="C46" s="4"/>
      <c r="D46" s="5"/>
      <c r="E46" s="6"/>
      <c r="F46" s="6"/>
      <c r="G46" s="6"/>
    </row>
    <row r="47" spans="3:14" ht="47.25" customHeight="1" thickBot="1">
      <c r="C47" s="11" t="s">
        <v>10</v>
      </c>
      <c r="D47" s="101"/>
      <c r="E47" s="96"/>
      <c r="F47" s="96"/>
      <c r="G47" s="97"/>
    </row>
    <row r="48" spans="3:14" ht="15.75" customHeight="1" thickBot="1">
      <c r="C48" s="73" t="s">
        <v>1</v>
      </c>
      <c r="D48" s="73" t="s">
        <v>2</v>
      </c>
      <c r="E48" s="10" t="s">
        <v>3</v>
      </c>
      <c r="F48" s="10" t="s">
        <v>4</v>
      </c>
      <c r="G48" s="73" t="s">
        <v>279</v>
      </c>
      <c r="H48" s="99" t="s">
        <v>15</v>
      </c>
      <c r="I48" s="100"/>
      <c r="J48" s="100"/>
      <c r="K48" s="100"/>
      <c r="L48" s="100"/>
      <c r="M48" s="100"/>
      <c r="N48" s="100"/>
    </row>
    <row r="49" spans="3:14" ht="15.75" thickBot="1">
      <c r="C49" s="74"/>
      <c r="D49" s="74"/>
      <c r="E49" s="1" t="s">
        <v>280</v>
      </c>
      <c r="F49" s="1" t="s">
        <v>281</v>
      </c>
      <c r="G49" s="98"/>
      <c r="H49" s="58"/>
      <c r="I49" s="59"/>
      <c r="J49" s="59"/>
      <c r="K49" s="59"/>
      <c r="L49" s="59"/>
      <c r="M49" s="59"/>
      <c r="N49" s="60"/>
    </row>
    <row r="50" spans="3:14" ht="15.75" thickBot="1">
      <c r="C50" s="12"/>
      <c r="D50" s="2"/>
      <c r="E50" s="3"/>
      <c r="F50" s="3"/>
      <c r="G50" s="3"/>
      <c r="H50" s="64"/>
      <c r="I50" s="65"/>
      <c r="J50" s="65"/>
      <c r="K50" s="65"/>
      <c r="L50" s="65"/>
      <c r="M50" s="65"/>
      <c r="N50" s="66"/>
    </row>
    <row r="51" spans="3:14" ht="28.5" customHeight="1" thickBot="1">
      <c r="C51" s="8" t="s">
        <v>12</v>
      </c>
      <c r="D51" s="92"/>
      <c r="E51" s="93"/>
      <c r="F51" s="93"/>
      <c r="G51" s="94"/>
    </row>
    <row r="52" spans="3:14" ht="21.75" customHeight="1" thickBot="1">
      <c r="C52" s="4"/>
      <c r="D52" s="9"/>
      <c r="E52" s="9"/>
      <c r="F52" s="9"/>
      <c r="G52" s="9"/>
    </row>
    <row r="53" spans="3:14" ht="45" customHeight="1" thickBot="1">
      <c r="C53" s="11" t="s">
        <v>10</v>
      </c>
      <c r="D53" s="95"/>
      <c r="E53" s="96"/>
      <c r="F53" s="96"/>
      <c r="G53" s="97"/>
    </row>
    <row r="54" spans="3:14" ht="15.75" customHeight="1" thickBot="1">
      <c r="C54" s="73" t="s">
        <v>1</v>
      </c>
      <c r="D54" s="73" t="s">
        <v>2</v>
      </c>
      <c r="E54" s="10" t="s">
        <v>3</v>
      </c>
      <c r="F54" s="10" t="s">
        <v>4</v>
      </c>
      <c r="G54" s="73" t="s">
        <v>279</v>
      </c>
      <c r="H54" s="99" t="s">
        <v>15</v>
      </c>
      <c r="I54" s="100"/>
      <c r="J54" s="100"/>
      <c r="K54" s="100"/>
      <c r="L54" s="100"/>
      <c r="M54" s="100"/>
      <c r="N54" s="100"/>
    </row>
    <row r="55" spans="3:14" ht="15.75" thickBot="1">
      <c r="C55" s="74"/>
      <c r="D55" s="74"/>
      <c r="E55" s="1" t="s">
        <v>280</v>
      </c>
      <c r="F55" s="1" t="s">
        <v>281</v>
      </c>
      <c r="G55" s="98"/>
      <c r="H55" s="58"/>
      <c r="I55" s="59"/>
      <c r="J55" s="59"/>
      <c r="K55" s="59"/>
      <c r="L55" s="59"/>
      <c r="M55" s="59"/>
      <c r="N55" s="60"/>
    </row>
    <row r="56" spans="3:14" ht="15.75" thickBot="1">
      <c r="C56" s="12"/>
      <c r="D56" s="2"/>
      <c r="E56" s="3"/>
      <c r="F56" s="3"/>
      <c r="G56" s="3"/>
      <c r="H56" s="64"/>
      <c r="I56" s="65"/>
      <c r="J56" s="65"/>
      <c r="K56" s="65"/>
      <c r="L56" s="65"/>
      <c r="M56" s="65"/>
      <c r="N56" s="66"/>
    </row>
    <row r="57" spans="3:14" ht="28.5" customHeight="1" thickBot="1">
      <c r="C57" s="8" t="s">
        <v>12</v>
      </c>
      <c r="D57" s="92"/>
      <c r="E57" s="93"/>
      <c r="F57" s="93"/>
      <c r="G57" s="9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54:N54"/>
    <mergeCell ref="H55:N56"/>
    <mergeCell ref="D32:G32"/>
    <mergeCell ref="D47:G47"/>
    <mergeCell ref="C48:C49"/>
    <mergeCell ref="D48:D49"/>
    <mergeCell ref="G48:G49"/>
    <mergeCell ref="H48:N48"/>
    <mergeCell ref="H49:N50"/>
    <mergeCell ref="D57:G57"/>
    <mergeCell ref="D51:G51"/>
    <mergeCell ref="D53:G53"/>
    <mergeCell ref="C54:C55"/>
    <mergeCell ref="D54:D55"/>
    <mergeCell ref="G54:G55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4" sqref="I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1102-0005</v>
      </c>
      <c r="C4" t="s">
        <v>101</v>
      </c>
      <c r="D4" s="29" t="s">
        <v>7</v>
      </c>
      <c r="E4" s="52" t="s">
        <v>56</v>
      </c>
      <c r="F4" s="53"/>
      <c r="G4" s="53"/>
      <c r="H4" s="53"/>
      <c r="I4" s="53"/>
      <c r="J4" s="53"/>
      <c r="K4" s="53"/>
      <c r="L4" s="53"/>
      <c r="M4" s="54"/>
      <c r="N4" s="27">
        <v>2</v>
      </c>
      <c r="O4" s="27">
        <v>2</v>
      </c>
      <c r="P4" s="27">
        <v>0</v>
      </c>
      <c r="Q4" s="26">
        <f>P4/O4</f>
        <v>0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324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325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12" t="s">
        <v>326</v>
      </c>
      <c r="D31" s="32" t="s">
        <v>314</v>
      </c>
      <c r="E31" s="32">
        <v>0</v>
      </c>
      <c r="F31" s="32">
        <v>0</v>
      </c>
      <c r="G31" s="32">
        <v>0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327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G35" sqref="G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1102-0006</v>
      </c>
      <c r="C4" t="s">
        <v>101</v>
      </c>
      <c r="D4" s="29" t="s">
        <v>6</v>
      </c>
      <c r="E4" s="52" t="s">
        <v>57</v>
      </c>
      <c r="F4" s="53"/>
      <c r="G4" s="53"/>
      <c r="H4" s="53"/>
      <c r="I4" s="53"/>
      <c r="J4" s="53"/>
      <c r="K4" s="53"/>
      <c r="L4" s="53"/>
      <c r="M4" s="54"/>
      <c r="N4" s="27">
        <v>960</v>
      </c>
      <c r="O4" s="27">
        <v>960</v>
      </c>
      <c r="P4" s="27">
        <v>959</v>
      </c>
      <c r="Q4" s="26">
        <f>P4/O4</f>
        <v>0.99895833333333328</v>
      </c>
    </row>
    <row r="5" spans="1:17" ht="15.75" thickBot="1">
      <c r="C5" t="s">
        <v>11</v>
      </c>
      <c r="D5" s="84" t="s">
        <v>305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359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 hidden="1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328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358</v>
      </c>
      <c r="I30" s="79"/>
      <c r="J30" s="79"/>
      <c r="K30" s="79"/>
      <c r="L30" s="79"/>
      <c r="M30" s="79"/>
      <c r="N30" s="80"/>
    </row>
    <row r="31" spans="3:14" ht="26.25" thickBot="1">
      <c r="C31" s="12" t="s">
        <v>329</v>
      </c>
      <c r="D31" s="32" t="s">
        <v>314</v>
      </c>
      <c r="E31" s="32">
        <v>1</v>
      </c>
      <c r="F31" s="32">
        <v>3</v>
      </c>
      <c r="G31" s="32">
        <v>1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330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2" sqref="C32:G32"/>
    </sheetView>
  </sheetViews>
  <sheetFormatPr defaultRowHeight="1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1102-0007</v>
      </c>
      <c r="C4" t="s">
        <v>101</v>
      </c>
      <c r="D4" s="29" t="s">
        <v>59</v>
      </c>
      <c r="E4" s="52" t="s">
        <v>253</v>
      </c>
      <c r="F4" s="53"/>
      <c r="G4" s="53"/>
      <c r="H4" s="53"/>
      <c r="I4" s="53"/>
      <c r="J4" s="53"/>
      <c r="K4" s="53"/>
      <c r="L4" s="53"/>
      <c r="M4" s="54"/>
      <c r="N4" s="27">
        <v>200</v>
      </c>
      <c r="O4" s="27">
        <v>1107</v>
      </c>
      <c r="P4" s="27">
        <v>1062</v>
      </c>
      <c r="Q4" s="26">
        <f>P4/O4</f>
        <v>0.95934959349593496</v>
      </c>
    </row>
    <row r="5" spans="1:17" ht="15.75" thickBot="1">
      <c r="C5" t="s">
        <v>11</v>
      </c>
      <c r="D5" s="84" t="s">
        <v>331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332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 hidden="1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333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37" t="s">
        <v>334</v>
      </c>
      <c r="D31" s="32" t="s">
        <v>314</v>
      </c>
      <c r="E31" s="32">
        <v>1</v>
      </c>
      <c r="F31" s="32">
        <v>1</v>
      </c>
      <c r="G31" s="32">
        <v>1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335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K47" sqref="K4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1102-0008</v>
      </c>
      <c r="C4" t="s">
        <v>101</v>
      </c>
      <c r="D4" s="29" t="s">
        <v>60</v>
      </c>
      <c r="E4" s="52" t="s">
        <v>58</v>
      </c>
      <c r="F4" s="53"/>
      <c r="G4" s="53"/>
      <c r="H4" s="53"/>
      <c r="I4" s="53"/>
      <c r="J4" s="53"/>
      <c r="K4" s="53"/>
      <c r="L4" s="53"/>
      <c r="M4" s="54"/>
      <c r="N4" s="27">
        <v>2501</v>
      </c>
      <c r="O4" s="27">
        <v>6123</v>
      </c>
      <c r="P4" s="27">
        <v>5601</v>
      </c>
      <c r="Q4" s="26">
        <f>P4/O4</f>
        <v>0.91474767270945612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361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hidden="1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336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12" t="s">
        <v>337</v>
      </c>
      <c r="D31" s="32" t="s">
        <v>314</v>
      </c>
      <c r="E31" s="32">
        <v>1</v>
      </c>
      <c r="F31" s="32">
        <v>0</v>
      </c>
      <c r="G31" s="32">
        <v>0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304</v>
      </c>
      <c r="E32" s="71"/>
      <c r="F32" s="71"/>
      <c r="G32" s="72"/>
      <c r="H32" s="38"/>
      <c r="I32" s="38"/>
      <c r="J32" s="38"/>
      <c r="K32" s="38"/>
      <c r="L32" s="38"/>
      <c r="M32" s="38"/>
      <c r="N32" s="38"/>
    </row>
    <row r="33" spans="3:14" ht="28.5" customHeight="1" thickBot="1">
      <c r="C33" s="4"/>
      <c r="D33" s="5"/>
      <c r="E33" s="6"/>
      <c r="F33" s="6"/>
      <c r="G33" s="6"/>
      <c r="H33" s="38"/>
      <c r="I33" s="38"/>
      <c r="J33" s="38"/>
      <c r="K33" s="38"/>
      <c r="L33" s="38"/>
      <c r="M33" s="38"/>
      <c r="N33" s="38"/>
    </row>
    <row r="34" spans="3:14" ht="47.25" customHeight="1" thickBot="1">
      <c r="C34" s="35" t="s">
        <v>10</v>
      </c>
      <c r="D34" s="75" t="s">
        <v>336</v>
      </c>
      <c r="E34" s="76"/>
      <c r="F34" s="76"/>
      <c r="G34" s="77"/>
      <c r="H34" s="38"/>
      <c r="I34" s="38"/>
      <c r="J34" s="38"/>
      <c r="K34" s="38"/>
      <c r="L34" s="38"/>
      <c r="M34" s="38"/>
      <c r="N34" s="38"/>
    </row>
    <row r="35" spans="3:14" ht="15.75" customHeight="1" thickBot="1">
      <c r="C35" s="73" t="s">
        <v>1</v>
      </c>
      <c r="D35" s="73" t="s">
        <v>2</v>
      </c>
      <c r="E35" s="10" t="s">
        <v>3</v>
      </c>
      <c r="F35" s="10" t="s">
        <v>4</v>
      </c>
      <c r="G35" s="73" t="s">
        <v>279</v>
      </c>
      <c r="H35" s="55" t="s">
        <v>15</v>
      </c>
      <c r="I35" s="56"/>
      <c r="J35" s="56"/>
      <c r="K35" s="56"/>
      <c r="L35" s="56"/>
      <c r="M35" s="56"/>
      <c r="N35" s="56"/>
    </row>
    <row r="36" spans="3:14" ht="15.75" thickBot="1">
      <c r="C36" s="74"/>
      <c r="D36" s="74"/>
      <c r="E36" s="1" t="s">
        <v>280</v>
      </c>
      <c r="F36" s="1" t="s">
        <v>281</v>
      </c>
      <c r="G36" s="74"/>
      <c r="H36" s="78" t="s">
        <v>340</v>
      </c>
      <c r="I36" s="79"/>
      <c r="J36" s="79"/>
      <c r="K36" s="79"/>
      <c r="L36" s="79"/>
      <c r="M36" s="79"/>
      <c r="N36" s="80"/>
    </row>
    <row r="37" spans="3:14" ht="15.75" thickBot="1">
      <c r="C37" s="12" t="s">
        <v>338</v>
      </c>
      <c r="D37" s="32" t="s">
        <v>314</v>
      </c>
      <c r="E37" s="32">
        <v>0</v>
      </c>
      <c r="F37" s="32">
        <v>2</v>
      </c>
      <c r="G37" s="32">
        <v>0</v>
      </c>
      <c r="H37" s="81"/>
      <c r="I37" s="82"/>
      <c r="J37" s="82"/>
      <c r="K37" s="82"/>
      <c r="L37" s="82"/>
      <c r="M37" s="82"/>
      <c r="N37" s="83"/>
    </row>
    <row r="38" spans="3:14" ht="28.5" customHeight="1" thickBot="1">
      <c r="C38" s="34" t="s">
        <v>12</v>
      </c>
      <c r="D38" s="70" t="s">
        <v>339</v>
      </c>
      <c r="E38" s="71"/>
      <c r="F38" s="71"/>
      <c r="G38" s="72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35" t="s">
        <v>10</v>
      </c>
      <c r="D40" s="75" t="s">
        <v>341</v>
      </c>
      <c r="E40" s="76"/>
      <c r="F40" s="76"/>
      <c r="G40" s="77"/>
    </row>
    <row r="41" spans="3:14" ht="15.75" customHeight="1" thickBot="1">
      <c r="C41" s="73" t="s">
        <v>1</v>
      </c>
      <c r="D41" s="73" t="s">
        <v>2</v>
      </c>
      <c r="E41" s="10" t="s">
        <v>3</v>
      </c>
      <c r="F41" s="10" t="s">
        <v>4</v>
      </c>
      <c r="G41" s="73" t="s">
        <v>279</v>
      </c>
      <c r="H41" s="55" t="s">
        <v>15</v>
      </c>
      <c r="I41" s="56"/>
      <c r="J41" s="56"/>
      <c r="K41" s="56"/>
      <c r="L41" s="56"/>
      <c r="M41" s="56"/>
      <c r="N41" s="56"/>
    </row>
    <row r="42" spans="3:14" ht="15.75" thickBot="1">
      <c r="C42" s="74"/>
      <c r="D42" s="74"/>
      <c r="E42" s="1" t="s">
        <v>280</v>
      </c>
      <c r="F42" s="1" t="s">
        <v>281</v>
      </c>
      <c r="G42" s="74"/>
      <c r="H42" s="40"/>
      <c r="I42" s="41"/>
      <c r="J42" s="41"/>
      <c r="K42" s="41"/>
      <c r="L42" s="41"/>
      <c r="M42" s="41"/>
      <c r="N42" s="42"/>
    </row>
    <row r="43" spans="3:14" ht="27.75" customHeight="1" thickBot="1">
      <c r="C43" s="12" t="s">
        <v>360</v>
      </c>
      <c r="D43" s="32" t="s">
        <v>314</v>
      </c>
      <c r="E43" s="32">
        <v>0</v>
      </c>
      <c r="F43" s="32">
        <v>1</v>
      </c>
      <c r="G43" s="36">
        <v>1</v>
      </c>
      <c r="H43" s="43"/>
      <c r="I43" s="44"/>
      <c r="J43" s="44"/>
      <c r="K43" s="44"/>
      <c r="L43" s="44"/>
      <c r="M43" s="44"/>
      <c r="N43" s="45"/>
    </row>
    <row r="44" spans="3:14" ht="28.5" customHeight="1" thickBot="1">
      <c r="C44" s="34" t="s">
        <v>12</v>
      </c>
      <c r="D44" s="70" t="s">
        <v>342</v>
      </c>
      <c r="E44" s="71"/>
      <c r="F44" s="71"/>
      <c r="G44" s="7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6" sqref="I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1102-1102-П1</v>
      </c>
      <c r="C4" t="s">
        <v>100</v>
      </c>
      <c r="D4" s="30" t="s">
        <v>285</v>
      </c>
      <c r="E4" s="102" t="s">
        <v>287</v>
      </c>
      <c r="F4" s="103" t="s">
        <v>287</v>
      </c>
      <c r="G4" s="103" t="s">
        <v>287</v>
      </c>
      <c r="H4" s="103" t="s">
        <v>287</v>
      </c>
      <c r="I4" s="103" t="s">
        <v>287</v>
      </c>
      <c r="J4" s="103" t="s">
        <v>287</v>
      </c>
      <c r="K4" s="103" t="s">
        <v>287</v>
      </c>
      <c r="L4" s="103" t="s">
        <v>287</v>
      </c>
      <c r="M4" s="104" t="s">
        <v>287</v>
      </c>
      <c r="N4" s="27">
        <v>1350</v>
      </c>
      <c r="O4" s="27">
        <v>1350</v>
      </c>
      <c r="P4" s="27">
        <v>0</v>
      </c>
      <c r="Q4" s="26">
        <f>P4/O4</f>
        <v>0</v>
      </c>
    </row>
    <row r="5" spans="1:17" ht="15.75" thickBot="1">
      <c r="C5" t="s">
        <v>11</v>
      </c>
      <c r="D5" s="84" t="s">
        <v>305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343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344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26.25" thickBot="1">
      <c r="C31" s="12" t="s">
        <v>345</v>
      </c>
      <c r="D31" s="32" t="s">
        <v>346</v>
      </c>
      <c r="E31" s="32" t="s">
        <v>347</v>
      </c>
      <c r="F31" s="32" t="s">
        <v>347</v>
      </c>
      <c r="G31" s="32" t="s">
        <v>347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348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35" sqref="J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1102-1102-П2</v>
      </c>
      <c r="C4" t="s">
        <v>100</v>
      </c>
      <c r="D4" s="30" t="s">
        <v>286</v>
      </c>
      <c r="E4" s="102" t="s">
        <v>288</v>
      </c>
      <c r="F4" s="103" t="s">
        <v>288</v>
      </c>
      <c r="G4" s="103" t="s">
        <v>288</v>
      </c>
      <c r="H4" s="103" t="s">
        <v>288</v>
      </c>
      <c r="I4" s="103" t="s">
        <v>288</v>
      </c>
      <c r="J4" s="103" t="s">
        <v>288</v>
      </c>
      <c r="K4" s="103" t="s">
        <v>288</v>
      </c>
      <c r="L4" s="103" t="s">
        <v>288</v>
      </c>
      <c r="M4" s="104" t="s">
        <v>288</v>
      </c>
      <c r="N4" s="27">
        <v>4500</v>
      </c>
      <c r="O4" s="27">
        <v>698</v>
      </c>
      <c r="P4" s="27">
        <v>679</v>
      </c>
      <c r="Q4" s="26">
        <f>P4/O4</f>
        <v>0.97277936962750722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362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349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/>
      <c r="I30" s="79"/>
      <c r="J30" s="79"/>
      <c r="K30" s="79"/>
      <c r="L30" s="79"/>
      <c r="M30" s="79"/>
      <c r="N30" s="80"/>
    </row>
    <row r="31" spans="3:14" ht="15.75" thickBot="1">
      <c r="C31" s="12" t="s">
        <v>350</v>
      </c>
      <c r="D31" s="32" t="s">
        <v>351</v>
      </c>
      <c r="E31" s="32" t="s">
        <v>352</v>
      </c>
      <c r="F31" s="32" t="s">
        <v>352</v>
      </c>
      <c r="G31" s="32" t="s">
        <v>352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327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H35" sqref="H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1102-1102-П3</v>
      </c>
      <c r="C4" t="s">
        <v>100</v>
      </c>
      <c r="D4" s="30" t="s">
        <v>289</v>
      </c>
      <c r="E4" s="102" t="s">
        <v>290</v>
      </c>
      <c r="F4" s="103" t="s">
        <v>290</v>
      </c>
      <c r="G4" s="103" t="s">
        <v>290</v>
      </c>
      <c r="H4" s="103" t="s">
        <v>290</v>
      </c>
      <c r="I4" s="103" t="s">
        <v>290</v>
      </c>
      <c r="J4" s="103" t="s">
        <v>290</v>
      </c>
      <c r="K4" s="103" t="s">
        <v>290</v>
      </c>
      <c r="L4" s="103" t="s">
        <v>290</v>
      </c>
      <c r="M4" s="104" t="s">
        <v>290</v>
      </c>
      <c r="N4" s="27">
        <v>1000</v>
      </c>
      <c r="O4" s="27">
        <v>0</v>
      </c>
      <c r="P4" s="27">
        <v>0</v>
      </c>
      <c r="Q4" s="26" t="e">
        <f>P4/O4</f>
        <v>#DIV/0!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355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 hidden="1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356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357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350</v>
      </c>
      <c r="D31" s="32" t="s">
        <v>351</v>
      </c>
      <c r="E31" s="32" t="s">
        <v>352</v>
      </c>
      <c r="F31" s="32" t="s">
        <v>352</v>
      </c>
      <c r="G31" s="32" t="s">
        <v>353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354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2" sqref="C32:G3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1102-1102-П4</v>
      </c>
      <c r="C4" t="s">
        <v>100</v>
      </c>
      <c r="D4" s="30" t="s">
        <v>292</v>
      </c>
      <c r="E4" s="102" t="s">
        <v>291</v>
      </c>
      <c r="F4" s="103" t="s">
        <v>291</v>
      </c>
      <c r="G4" s="103" t="s">
        <v>291</v>
      </c>
      <c r="H4" s="103" t="s">
        <v>291</v>
      </c>
      <c r="I4" s="103" t="s">
        <v>291</v>
      </c>
      <c r="J4" s="103" t="s">
        <v>291</v>
      </c>
      <c r="K4" s="103" t="s">
        <v>291</v>
      </c>
      <c r="L4" s="103" t="s">
        <v>291</v>
      </c>
      <c r="M4" s="104" t="s">
        <v>291</v>
      </c>
      <c r="N4" s="27">
        <v>3668</v>
      </c>
      <c r="O4" s="27">
        <v>1668</v>
      </c>
      <c r="P4" s="27">
        <v>0</v>
      </c>
      <c r="Q4" s="26">
        <f>P4/O4</f>
        <v>0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363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4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364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365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350</v>
      </c>
      <c r="D31" s="32" t="s">
        <v>351</v>
      </c>
      <c r="E31" s="32" t="s">
        <v>352</v>
      </c>
      <c r="F31" s="32" t="s">
        <v>352</v>
      </c>
      <c r="G31" s="32" t="s">
        <v>353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354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F34" sqref="F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1102-1102-П5</v>
      </c>
      <c r="C4" t="s">
        <v>100</v>
      </c>
      <c r="D4" s="30" t="s">
        <v>293</v>
      </c>
      <c r="E4" s="102" t="s">
        <v>294</v>
      </c>
      <c r="F4" s="103" t="s">
        <v>294</v>
      </c>
      <c r="G4" s="103" t="s">
        <v>294</v>
      </c>
      <c r="H4" s="103" t="s">
        <v>294</v>
      </c>
      <c r="I4" s="103" t="s">
        <v>294</v>
      </c>
      <c r="J4" s="103" t="s">
        <v>294</v>
      </c>
      <c r="K4" s="103" t="s">
        <v>294</v>
      </c>
      <c r="L4" s="103" t="s">
        <v>294</v>
      </c>
      <c r="M4" s="104" t="s">
        <v>294</v>
      </c>
      <c r="N4" s="27">
        <v>2720</v>
      </c>
      <c r="O4" s="27">
        <v>720</v>
      </c>
      <c r="P4" s="27">
        <v>0</v>
      </c>
      <c r="Q4" s="26">
        <f>P4/O4</f>
        <v>0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366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 hidden="1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367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365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350</v>
      </c>
      <c r="D31" s="32" t="s">
        <v>351</v>
      </c>
      <c r="E31" s="32" t="s">
        <v>352</v>
      </c>
      <c r="F31" s="32" t="s">
        <v>352</v>
      </c>
      <c r="G31" s="32" t="s">
        <v>353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354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N8" sqref="N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3">
        <f>+'програм 2'!$C$2</f>
        <v>51</v>
      </c>
      <c r="E2" s="87" t="str">
        <f>+'програм 2'!$D$2</f>
        <v>КРУПАЊ</v>
      </c>
      <c r="F2" s="88"/>
      <c r="G2" s="88"/>
      <c r="H2" s="88"/>
      <c r="I2" s="88"/>
      <c r="J2" s="88"/>
      <c r="K2" s="88"/>
      <c r="L2" s="88"/>
      <c r="M2" s="89"/>
      <c r="Q2" t="s">
        <v>277</v>
      </c>
    </row>
    <row r="3" spans="1:17" ht="15.75" thickBot="1">
      <c r="C3" t="s">
        <v>5</v>
      </c>
      <c r="D3" s="24" t="s">
        <v>34</v>
      </c>
      <c r="E3" s="46" t="s">
        <v>16</v>
      </c>
      <c r="F3" s="90"/>
      <c r="G3" s="90"/>
      <c r="H3" s="90"/>
      <c r="I3" s="90"/>
      <c r="J3" s="90"/>
      <c r="K3" s="90"/>
      <c r="L3" s="90"/>
      <c r="M3" s="91"/>
      <c r="N3" s="25" t="s">
        <v>282</v>
      </c>
      <c r="O3" s="25" t="s">
        <v>283</v>
      </c>
      <c r="P3" s="25" t="s">
        <v>284</v>
      </c>
      <c r="Q3" s="25" t="s">
        <v>278</v>
      </c>
    </row>
    <row r="4" spans="1:17" ht="15.75" thickBot="1">
      <c r="A4" s="13" t="str">
        <f>CONCATENATE(D3,"-",D4)</f>
        <v>1102-1102-П6</v>
      </c>
      <c r="C4" t="s">
        <v>100</v>
      </c>
      <c r="D4" s="30" t="s">
        <v>295</v>
      </c>
      <c r="E4" s="102" t="s">
        <v>296</v>
      </c>
      <c r="F4" s="103" t="s">
        <v>296</v>
      </c>
      <c r="G4" s="103" t="s">
        <v>296</v>
      </c>
      <c r="H4" s="103" t="s">
        <v>296</v>
      </c>
      <c r="I4" s="103" t="s">
        <v>296</v>
      </c>
      <c r="J4" s="103" t="s">
        <v>296</v>
      </c>
      <c r="K4" s="103" t="s">
        <v>296</v>
      </c>
      <c r="L4" s="103" t="s">
        <v>296</v>
      </c>
      <c r="M4" s="104" t="s">
        <v>296</v>
      </c>
      <c r="N4" s="27">
        <v>12000</v>
      </c>
      <c r="O4" s="27">
        <v>14000</v>
      </c>
      <c r="P4" s="27">
        <v>0</v>
      </c>
      <c r="Q4" s="26">
        <f>P4/O4</f>
        <v>0</v>
      </c>
    </row>
    <row r="5" spans="1:17" ht="15.75" thickBot="1">
      <c r="C5" t="s">
        <v>11</v>
      </c>
      <c r="D5" s="84" t="s">
        <v>319</v>
      </c>
      <c r="E5" s="85"/>
      <c r="F5" s="85"/>
      <c r="G5" s="8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368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 hidden="1">
      <c r="C11" s="61"/>
      <c r="D11" s="62"/>
      <c r="E11" s="62"/>
      <c r="F11" s="62"/>
      <c r="G11" s="63"/>
    </row>
    <row r="12" spans="1:17" hidden="1">
      <c r="C12" s="61"/>
      <c r="D12" s="62"/>
      <c r="E12" s="62"/>
      <c r="F12" s="62"/>
      <c r="G12" s="63"/>
    </row>
    <row r="13" spans="1:17" hidden="1">
      <c r="C13" s="61"/>
      <c r="D13" s="62"/>
      <c r="E13" s="62"/>
      <c r="F13" s="62"/>
      <c r="G13" s="63"/>
      <c r="J13" s="14"/>
    </row>
    <row r="14" spans="1:17" hidden="1">
      <c r="C14" s="61"/>
      <c r="D14" s="62"/>
      <c r="E14" s="62"/>
      <c r="F14" s="62"/>
      <c r="G14" s="63"/>
    </row>
    <row r="15" spans="1:17" hidden="1">
      <c r="C15" s="61"/>
      <c r="D15" s="62"/>
      <c r="E15" s="62"/>
      <c r="F15" s="62"/>
      <c r="G15" s="63"/>
    </row>
    <row r="16" spans="1:17" hidden="1">
      <c r="C16" s="61"/>
      <c r="D16" s="62"/>
      <c r="E16" s="62"/>
      <c r="F16" s="62"/>
      <c r="G16" s="63"/>
    </row>
    <row r="17" spans="3:14" hidden="1">
      <c r="C17" s="61"/>
      <c r="D17" s="62"/>
      <c r="E17" s="62"/>
      <c r="F17" s="62"/>
      <c r="G17" s="63"/>
    </row>
    <row r="18" spans="3:14" hidden="1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50.25" customHeight="1" thickBot="1">
      <c r="C28" s="35" t="s">
        <v>10</v>
      </c>
      <c r="D28" s="75" t="s">
        <v>369</v>
      </c>
      <c r="E28" s="76"/>
      <c r="F28" s="76"/>
      <c r="G28" s="77"/>
    </row>
    <row r="29" spans="3:14" ht="15.75" customHeight="1" thickBot="1">
      <c r="C29" s="73" t="s">
        <v>1</v>
      </c>
      <c r="D29" s="73" t="s">
        <v>2</v>
      </c>
      <c r="E29" s="10" t="s">
        <v>3</v>
      </c>
      <c r="F29" s="10" t="s">
        <v>4</v>
      </c>
      <c r="G29" s="73" t="s">
        <v>279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74"/>
      <c r="D30" s="74"/>
      <c r="E30" s="1" t="s">
        <v>280</v>
      </c>
      <c r="F30" s="1" t="s">
        <v>281</v>
      </c>
      <c r="G30" s="74"/>
      <c r="H30" s="78" t="s">
        <v>370</v>
      </c>
      <c r="I30" s="79"/>
      <c r="J30" s="79"/>
      <c r="K30" s="79"/>
      <c r="L30" s="79"/>
      <c r="M30" s="79"/>
      <c r="N30" s="80"/>
    </row>
    <row r="31" spans="3:14" ht="15.75" thickBot="1">
      <c r="C31" s="12" t="s">
        <v>350</v>
      </c>
      <c r="D31" s="32" t="s">
        <v>351</v>
      </c>
      <c r="E31" s="32" t="s">
        <v>352</v>
      </c>
      <c r="F31" s="32" t="s">
        <v>352</v>
      </c>
      <c r="G31" s="32" t="s">
        <v>353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4" t="s">
        <v>12</v>
      </c>
      <c r="D32" s="70" t="s">
        <v>354</v>
      </c>
      <c r="E32" s="71"/>
      <c r="F32" s="71"/>
      <c r="G32" s="72"/>
    </row>
    <row r="33" spans="3:7" ht="28.5" customHeight="1">
      <c r="C33" s="4"/>
      <c r="D33" s="5"/>
      <c r="E33" s="6"/>
      <c r="F33" s="6"/>
      <c r="G33" s="6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5"/>
    <col min="3" max="3" width="29.7109375" style="15" bestFit="1" customWidth="1"/>
    <col min="4" max="16384" width="9.140625" style="15"/>
  </cols>
  <sheetData>
    <row r="2" spans="2:3">
      <c r="B2" s="15">
        <v>1</v>
      </c>
      <c r="C2" s="15" t="s">
        <v>183</v>
      </c>
    </row>
    <row r="3" spans="2:3">
      <c r="B3" s="15">
        <v>2</v>
      </c>
      <c r="C3" s="15" t="s">
        <v>102</v>
      </c>
    </row>
    <row r="4" spans="2:3">
      <c r="B4" s="15">
        <v>3</v>
      </c>
      <c r="C4" s="15" t="s">
        <v>103</v>
      </c>
    </row>
    <row r="5" spans="2:3">
      <c r="B5" s="15">
        <v>4</v>
      </c>
      <c r="C5" s="15" t="s">
        <v>184</v>
      </c>
    </row>
    <row r="6" spans="2:3">
      <c r="B6" s="15">
        <v>5</v>
      </c>
      <c r="C6" s="15" t="s">
        <v>185</v>
      </c>
    </row>
    <row r="7" spans="2:3">
      <c r="B7" s="15">
        <v>6</v>
      </c>
      <c r="C7" s="15" t="s">
        <v>104</v>
      </c>
    </row>
    <row r="8" spans="2:3">
      <c r="B8" s="15">
        <v>7</v>
      </c>
      <c r="C8" s="15" t="s">
        <v>105</v>
      </c>
    </row>
    <row r="9" spans="2:3">
      <c r="B9" s="15">
        <v>8</v>
      </c>
      <c r="C9" s="15" t="s">
        <v>106</v>
      </c>
    </row>
    <row r="10" spans="2:3">
      <c r="B10" s="15">
        <v>9</v>
      </c>
      <c r="C10" s="15" t="s">
        <v>107</v>
      </c>
    </row>
    <row r="11" spans="2:3">
      <c r="B11" s="15">
        <v>10</v>
      </c>
      <c r="C11" s="15" t="s">
        <v>108</v>
      </c>
    </row>
    <row r="12" spans="2:3">
      <c r="B12" s="15">
        <v>11</v>
      </c>
      <c r="C12" s="15" t="s">
        <v>186</v>
      </c>
    </row>
    <row r="13" spans="2:3">
      <c r="B13" s="15">
        <v>12</v>
      </c>
      <c r="C13" s="15" t="s">
        <v>187</v>
      </c>
    </row>
    <row r="14" spans="2:3">
      <c r="B14" s="15">
        <v>13</v>
      </c>
      <c r="C14" s="15" t="s">
        <v>188</v>
      </c>
    </row>
    <row r="15" spans="2:3">
      <c r="B15" s="15">
        <v>14</v>
      </c>
      <c r="C15" s="15" t="s">
        <v>189</v>
      </c>
    </row>
    <row r="16" spans="2:3">
      <c r="B16" s="15">
        <v>15</v>
      </c>
      <c r="C16" s="15" t="s">
        <v>109</v>
      </c>
    </row>
    <row r="17" spans="2:3">
      <c r="B17" s="15">
        <v>16</v>
      </c>
      <c r="C17" s="15" t="s">
        <v>191</v>
      </c>
    </row>
    <row r="18" spans="2:3">
      <c r="B18" s="15">
        <v>17</v>
      </c>
      <c r="C18" s="15" t="s">
        <v>244</v>
      </c>
    </row>
    <row r="19" spans="2:3">
      <c r="B19" s="15">
        <v>18</v>
      </c>
      <c r="C19" s="15" t="s">
        <v>192</v>
      </c>
    </row>
    <row r="20" spans="2:3">
      <c r="B20" s="15">
        <v>19</v>
      </c>
      <c r="C20" s="15" t="s">
        <v>190</v>
      </c>
    </row>
    <row r="21" spans="2:3">
      <c r="B21" s="15">
        <v>20</v>
      </c>
      <c r="C21" s="15" t="s">
        <v>110</v>
      </c>
    </row>
    <row r="22" spans="2:3">
      <c r="B22" s="15">
        <v>21</v>
      </c>
      <c r="C22" s="15" t="s">
        <v>111</v>
      </c>
    </row>
    <row r="23" spans="2:3">
      <c r="B23" s="15">
        <v>22</v>
      </c>
      <c r="C23" s="15" t="s">
        <v>112</v>
      </c>
    </row>
    <row r="24" spans="2:3">
      <c r="B24" s="15">
        <v>23</v>
      </c>
      <c r="C24" s="15" t="s">
        <v>113</v>
      </c>
    </row>
    <row r="25" spans="2:3">
      <c r="B25" s="15">
        <v>24</v>
      </c>
      <c r="C25" s="15" t="s">
        <v>114</v>
      </c>
    </row>
    <row r="26" spans="2:3">
      <c r="B26" s="15">
        <v>25</v>
      </c>
      <c r="C26" s="15" t="s">
        <v>115</v>
      </c>
    </row>
    <row r="27" spans="2:3">
      <c r="B27" s="15">
        <v>26</v>
      </c>
      <c r="C27" s="15" t="s">
        <v>116</v>
      </c>
    </row>
    <row r="28" spans="2:3">
      <c r="B28" s="15">
        <v>27</v>
      </c>
      <c r="C28" s="15" t="s">
        <v>117</v>
      </c>
    </row>
    <row r="29" spans="2:3">
      <c r="B29" s="15">
        <v>28</v>
      </c>
      <c r="C29" s="15" t="s">
        <v>235</v>
      </c>
    </row>
    <row r="30" spans="2:3">
      <c r="B30" s="15">
        <v>29</v>
      </c>
      <c r="C30" s="15" t="s">
        <v>172</v>
      </c>
    </row>
    <row r="31" spans="2:3">
      <c r="B31" s="15">
        <v>30</v>
      </c>
      <c r="C31" s="15" t="s">
        <v>173</v>
      </c>
    </row>
    <row r="32" spans="2:3">
      <c r="B32" s="15">
        <v>31</v>
      </c>
      <c r="C32" s="15" t="s">
        <v>174</v>
      </c>
    </row>
    <row r="33" spans="2:3">
      <c r="B33" s="15">
        <v>32</v>
      </c>
      <c r="C33" s="15" t="s">
        <v>176</v>
      </c>
    </row>
    <row r="34" spans="2:3">
      <c r="B34" s="15">
        <v>33</v>
      </c>
      <c r="C34" s="15" t="s">
        <v>175</v>
      </c>
    </row>
    <row r="35" spans="2:3">
      <c r="B35" s="15">
        <v>34</v>
      </c>
      <c r="C35" s="15" t="s">
        <v>177</v>
      </c>
    </row>
    <row r="36" spans="2:3">
      <c r="B36" s="15">
        <v>35</v>
      </c>
      <c r="C36" s="15" t="s">
        <v>236</v>
      </c>
    </row>
    <row r="37" spans="2:3">
      <c r="B37" s="15">
        <v>36</v>
      </c>
      <c r="C37" s="15" t="s">
        <v>217</v>
      </c>
    </row>
    <row r="38" spans="2:3">
      <c r="B38" s="15">
        <v>37</v>
      </c>
      <c r="C38" s="15" t="s">
        <v>178</v>
      </c>
    </row>
    <row r="39" spans="2:3">
      <c r="B39" s="15">
        <v>38</v>
      </c>
      <c r="C39" s="15" t="s">
        <v>218</v>
      </c>
    </row>
    <row r="40" spans="2:3">
      <c r="B40" s="15">
        <v>39</v>
      </c>
      <c r="C40" s="15" t="s">
        <v>125</v>
      </c>
    </row>
    <row r="41" spans="2:3">
      <c r="B41" s="15">
        <v>40</v>
      </c>
      <c r="C41" s="15" t="s">
        <v>126</v>
      </c>
    </row>
    <row r="42" spans="2:3">
      <c r="B42" s="15">
        <v>41</v>
      </c>
      <c r="C42" s="15" t="s">
        <v>127</v>
      </c>
    </row>
    <row r="43" spans="2:3">
      <c r="B43" s="15">
        <v>42</v>
      </c>
      <c r="C43" s="15" t="s">
        <v>122</v>
      </c>
    </row>
    <row r="44" spans="2:3">
      <c r="B44" s="15">
        <v>43</v>
      </c>
      <c r="C44" s="15" t="s">
        <v>123</v>
      </c>
    </row>
    <row r="45" spans="2:3">
      <c r="B45" s="15">
        <v>44</v>
      </c>
      <c r="C45" s="15" t="s">
        <v>124</v>
      </c>
    </row>
    <row r="46" spans="2:3">
      <c r="B46" s="15">
        <v>45</v>
      </c>
      <c r="C46" s="15" t="s">
        <v>219</v>
      </c>
    </row>
    <row r="47" spans="2:3">
      <c r="B47" s="15">
        <v>46</v>
      </c>
      <c r="C47" s="15" t="s">
        <v>179</v>
      </c>
    </row>
    <row r="48" spans="2:3">
      <c r="B48" s="15">
        <v>47</v>
      </c>
      <c r="C48" s="15" t="s">
        <v>180</v>
      </c>
    </row>
    <row r="49" spans="2:3">
      <c r="B49" s="15">
        <v>48</v>
      </c>
      <c r="C49" s="15" t="s">
        <v>220</v>
      </c>
    </row>
    <row r="50" spans="2:3">
      <c r="B50" s="15">
        <v>49</v>
      </c>
      <c r="C50" s="15" t="s">
        <v>181</v>
      </c>
    </row>
    <row r="51" spans="2:3">
      <c r="B51" s="15">
        <v>50</v>
      </c>
      <c r="C51" s="15" t="s">
        <v>237</v>
      </c>
    </row>
    <row r="52" spans="2:3">
      <c r="B52" s="15">
        <v>51</v>
      </c>
      <c r="C52" s="15" t="s">
        <v>243</v>
      </c>
    </row>
    <row r="53" spans="2:3">
      <c r="B53" s="15">
        <v>52</v>
      </c>
      <c r="C53" s="15" t="s">
        <v>128</v>
      </c>
    </row>
    <row r="54" spans="2:3">
      <c r="B54" s="15">
        <v>53</v>
      </c>
      <c r="C54" s="15" t="s">
        <v>194</v>
      </c>
    </row>
    <row r="55" spans="2:3">
      <c r="B55" s="15">
        <v>54</v>
      </c>
      <c r="C55" s="15" t="s">
        <v>195</v>
      </c>
    </row>
    <row r="56" spans="2:3">
      <c r="B56" s="15">
        <v>55</v>
      </c>
      <c r="C56" s="15" t="s">
        <v>232</v>
      </c>
    </row>
    <row r="57" spans="2:3">
      <c r="B57" s="15">
        <v>56</v>
      </c>
      <c r="C57" s="15" t="s">
        <v>196</v>
      </c>
    </row>
    <row r="58" spans="2:3">
      <c r="B58" s="15">
        <v>57</v>
      </c>
      <c r="C58" s="15" t="s">
        <v>197</v>
      </c>
    </row>
    <row r="59" spans="2:3">
      <c r="B59" s="15">
        <v>58</v>
      </c>
      <c r="C59" s="15" t="s">
        <v>129</v>
      </c>
    </row>
    <row r="60" spans="2:3">
      <c r="B60" s="15">
        <v>59</v>
      </c>
      <c r="C60" s="15" t="s">
        <v>130</v>
      </c>
    </row>
    <row r="61" spans="2:3">
      <c r="B61" s="15">
        <v>60</v>
      </c>
      <c r="C61" s="15" t="s">
        <v>131</v>
      </c>
    </row>
    <row r="62" spans="2:3">
      <c r="B62" s="15">
        <v>61</v>
      </c>
      <c r="C62" s="15" t="s">
        <v>198</v>
      </c>
    </row>
    <row r="63" spans="2:3">
      <c r="B63" s="15">
        <v>62</v>
      </c>
      <c r="C63" s="15" t="s">
        <v>199</v>
      </c>
    </row>
    <row r="64" spans="2:3">
      <c r="B64" s="15">
        <v>63</v>
      </c>
      <c r="C64" s="15" t="s">
        <v>133</v>
      </c>
    </row>
    <row r="65" spans="2:3">
      <c r="B65" s="15">
        <v>64</v>
      </c>
      <c r="C65" s="15" t="s">
        <v>132</v>
      </c>
    </row>
    <row r="66" spans="2:3">
      <c r="B66" s="15">
        <v>65</v>
      </c>
      <c r="C66" s="15" t="s">
        <v>223</v>
      </c>
    </row>
    <row r="67" spans="2:3">
      <c r="B67" s="15">
        <v>66</v>
      </c>
      <c r="C67" s="15" t="s">
        <v>224</v>
      </c>
    </row>
    <row r="68" spans="2:3">
      <c r="B68" s="15">
        <v>67</v>
      </c>
      <c r="C68" s="15" t="s">
        <v>134</v>
      </c>
    </row>
    <row r="69" spans="2:3">
      <c r="B69" s="15">
        <v>68</v>
      </c>
      <c r="C69" s="15" t="s">
        <v>225</v>
      </c>
    </row>
    <row r="70" spans="2:3">
      <c r="B70" s="15">
        <v>69</v>
      </c>
      <c r="C70" s="15" t="s">
        <v>200</v>
      </c>
    </row>
    <row r="71" spans="2:3">
      <c r="B71" s="15">
        <v>70</v>
      </c>
      <c r="C71" s="15" t="s">
        <v>136</v>
      </c>
    </row>
    <row r="72" spans="2:3">
      <c r="B72" s="15">
        <v>71</v>
      </c>
      <c r="C72" s="15" t="s">
        <v>135</v>
      </c>
    </row>
    <row r="73" spans="2:3">
      <c r="B73" s="15">
        <v>72</v>
      </c>
      <c r="C73" s="15" t="s">
        <v>137</v>
      </c>
    </row>
    <row r="74" spans="2:3">
      <c r="B74" s="15">
        <v>73</v>
      </c>
      <c r="C74" s="15" t="s">
        <v>182</v>
      </c>
    </row>
    <row r="75" spans="2:3">
      <c r="B75" s="15">
        <v>74</v>
      </c>
      <c r="C75" s="15" t="s">
        <v>138</v>
      </c>
    </row>
    <row r="76" spans="2:3">
      <c r="B76" s="15">
        <v>75</v>
      </c>
      <c r="C76" s="15" t="s">
        <v>226</v>
      </c>
    </row>
    <row r="77" spans="2:3">
      <c r="B77" s="15">
        <v>76</v>
      </c>
      <c r="C77" s="15" t="s">
        <v>227</v>
      </c>
    </row>
    <row r="78" spans="2:3">
      <c r="B78" s="15">
        <v>77</v>
      </c>
      <c r="C78" s="15" t="s">
        <v>139</v>
      </c>
    </row>
    <row r="79" spans="2:3">
      <c r="B79" s="15">
        <v>78</v>
      </c>
      <c r="C79" s="15" t="s">
        <v>140</v>
      </c>
    </row>
    <row r="80" spans="2:3">
      <c r="B80" s="15">
        <v>79</v>
      </c>
      <c r="C80" s="15" t="s">
        <v>141</v>
      </c>
    </row>
    <row r="81" spans="2:3">
      <c r="B81" s="15">
        <v>80</v>
      </c>
      <c r="C81" s="15" t="s">
        <v>142</v>
      </c>
    </row>
    <row r="82" spans="2:3">
      <c r="B82" s="15">
        <v>81</v>
      </c>
      <c r="C82" s="15" t="s">
        <v>143</v>
      </c>
    </row>
    <row r="83" spans="2:3">
      <c r="B83" s="15">
        <v>82</v>
      </c>
      <c r="C83" s="15" t="s">
        <v>201</v>
      </c>
    </row>
    <row r="84" spans="2:3">
      <c r="B84" s="15">
        <v>83</v>
      </c>
      <c r="C84" s="15" t="s">
        <v>144</v>
      </c>
    </row>
    <row r="85" spans="2:3">
      <c r="B85" s="15">
        <v>84</v>
      </c>
      <c r="C85" s="15" t="s">
        <v>145</v>
      </c>
    </row>
    <row r="86" spans="2:3">
      <c r="B86" s="15">
        <v>85</v>
      </c>
      <c r="C86" s="15" t="s">
        <v>146</v>
      </c>
    </row>
    <row r="87" spans="2:3">
      <c r="B87" s="15">
        <v>86</v>
      </c>
      <c r="C87" s="15" t="s">
        <v>147</v>
      </c>
    </row>
    <row r="88" spans="2:3">
      <c r="B88" s="15">
        <v>87</v>
      </c>
      <c r="C88" s="15" t="s">
        <v>148</v>
      </c>
    </row>
    <row r="89" spans="2:3">
      <c r="B89" s="15">
        <v>88</v>
      </c>
      <c r="C89" s="15" t="s">
        <v>228</v>
      </c>
    </row>
    <row r="90" spans="2:3">
      <c r="B90" s="15">
        <v>89</v>
      </c>
      <c r="C90" s="15" t="s">
        <v>149</v>
      </c>
    </row>
    <row r="91" spans="2:3">
      <c r="B91" s="15">
        <v>90</v>
      </c>
      <c r="C91" s="15" t="s">
        <v>202</v>
      </c>
    </row>
    <row r="92" spans="2:3">
      <c r="B92" s="15">
        <v>91</v>
      </c>
      <c r="C92" s="15" t="s">
        <v>203</v>
      </c>
    </row>
    <row r="93" spans="2:3">
      <c r="B93" s="15">
        <v>92</v>
      </c>
      <c r="C93" s="15" t="s">
        <v>204</v>
      </c>
    </row>
    <row r="94" spans="2:3">
      <c r="B94" s="15">
        <v>93</v>
      </c>
      <c r="C94" s="15" t="s">
        <v>229</v>
      </c>
    </row>
    <row r="95" spans="2:3">
      <c r="B95" s="15">
        <v>94</v>
      </c>
      <c r="C95" s="15" t="s">
        <v>238</v>
      </c>
    </row>
    <row r="96" spans="2:3">
      <c r="B96" s="15">
        <v>95</v>
      </c>
      <c r="C96" s="15" t="s">
        <v>206</v>
      </c>
    </row>
    <row r="97" spans="2:3">
      <c r="B97" s="15">
        <v>96</v>
      </c>
      <c r="C97" s="15" t="s">
        <v>150</v>
      </c>
    </row>
    <row r="98" spans="2:3">
      <c r="B98" s="15">
        <v>97</v>
      </c>
      <c r="C98" s="15" t="s">
        <v>205</v>
      </c>
    </row>
    <row r="99" spans="2:3">
      <c r="B99" s="15">
        <v>98</v>
      </c>
      <c r="C99" s="15" t="s">
        <v>239</v>
      </c>
    </row>
    <row r="100" spans="2:3">
      <c r="B100" s="15">
        <v>99</v>
      </c>
      <c r="C100" s="15" t="s">
        <v>151</v>
      </c>
    </row>
    <row r="101" spans="2:3">
      <c r="B101" s="15">
        <v>100</v>
      </c>
      <c r="C101" s="15" t="s">
        <v>245</v>
      </c>
    </row>
    <row r="102" spans="2:3">
      <c r="B102" s="15">
        <v>101</v>
      </c>
      <c r="C102" s="15" t="s">
        <v>207</v>
      </c>
    </row>
    <row r="103" spans="2:3">
      <c r="B103" s="15">
        <v>102</v>
      </c>
      <c r="C103" s="15" t="s">
        <v>152</v>
      </c>
    </row>
    <row r="104" spans="2:3">
      <c r="B104" s="15">
        <v>103</v>
      </c>
      <c r="C104" s="15" t="s">
        <v>208</v>
      </c>
    </row>
    <row r="105" spans="2:3">
      <c r="B105" s="15">
        <v>104</v>
      </c>
      <c r="C105" s="15" t="s">
        <v>230</v>
      </c>
    </row>
    <row r="106" spans="2:3">
      <c r="B106" s="15">
        <v>105</v>
      </c>
      <c r="C106" s="15" t="s">
        <v>153</v>
      </c>
    </row>
    <row r="107" spans="2:3">
      <c r="B107" s="15">
        <v>106</v>
      </c>
      <c r="C107" s="15" t="s">
        <v>154</v>
      </c>
    </row>
    <row r="108" spans="2:3">
      <c r="B108" s="15">
        <v>107</v>
      </c>
      <c r="C108" s="15" t="s">
        <v>155</v>
      </c>
    </row>
    <row r="109" spans="2:3">
      <c r="B109" s="15">
        <v>108</v>
      </c>
      <c r="C109" s="15" t="s">
        <v>156</v>
      </c>
    </row>
    <row r="110" spans="2:3">
      <c r="B110" s="15">
        <v>109</v>
      </c>
      <c r="C110" s="15" t="s">
        <v>157</v>
      </c>
    </row>
    <row r="111" spans="2:3">
      <c r="B111" s="15">
        <v>110</v>
      </c>
      <c r="C111" s="15" t="s">
        <v>160</v>
      </c>
    </row>
    <row r="112" spans="2:3">
      <c r="B112" s="15">
        <v>111</v>
      </c>
      <c r="C112" s="15" t="s">
        <v>158</v>
      </c>
    </row>
    <row r="113" spans="2:3">
      <c r="B113" s="15">
        <v>112</v>
      </c>
      <c r="C113" s="15" t="s">
        <v>159</v>
      </c>
    </row>
    <row r="114" spans="2:3">
      <c r="B114" s="15">
        <v>113</v>
      </c>
      <c r="C114" s="15" t="s">
        <v>161</v>
      </c>
    </row>
    <row r="115" spans="2:3">
      <c r="B115" s="15">
        <v>114</v>
      </c>
      <c r="C115" s="15" t="s">
        <v>209</v>
      </c>
    </row>
    <row r="116" spans="2:3">
      <c r="B116" s="15">
        <v>115</v>
      </c>
      <c r="C116" s="15" t="s">
        <v>165</v>
      </c>
    </row>
    <row r="117" spans="2:3">
      <c r="B117" s="15">
        <v>116</v>
      </c>
      <c r="C117" s="15" t="s">
        <v>166</v>
      </c>
    </row>
    <row r="118" spans="2:3">
      <c r="B118" s="15">
        <v>117</v>
      </c>
      <c r="C118" s="15" t="s">
        <v>211</v>
      </c>
    </row>
    <row r="119" spans="2:3">
      <c r="B119" s="15">
        <v>118</v>
      </c>
      <c r="C119" s="15" t="s">
        <v>210</v>
      </c>
    </row>
    <row r="120" spans="2:3">
      <c r="B120" s="15">
        <v>119</v>
      </c>
      <c r="C120" s="15" t="s">
        <v>162</v>
      </c>
    </row>
    <row r="121" spans="2:3">
      <c r="B121" s="15">
        <v>120</v>
      </c>
      <c r="C121" s="15" t="s">
        <v>231</v>
      </c>
    </row>
    <row r="122" spans="2:3">
      <c r="B122" s="15">
        <v>121</v>
      </c>
      <c r="C122" s="15" t="s">
        <v>246</v>
      </c>
    </row>
    <row r="123" spans="2:3">
      <c r="B123" s="15">
        <v>122</v>
      </c>
      <c r="C123" s="15" t="s">
        <v>163</v>
      </c>
    </row>
    <row r="124" spans="2:3">
      <c r="B124" s="15">
        <v>123</v>
      </c>
      <c r="C124" s="15" t="s">
        <v>240</v>
      </c>
    </row>
    <row r="125" spans="2:3">
      <c r="B125" s="15">
        <v>124</v>
      </c>
      <c r="C125" s="15" t="s">
        <v>212</v>
      </c>
    </row>
    <row r="126" spans="2:3">
      <c r="B126" s="15">
        <v>125</v>
      </c>
      <c r="C126" s="15" t="s">
        <v>241</v>
      </c>
    </row>
    <row r="127" spans="2:3">
      <c r="B127" s="15">
        <v>126</v>
      </c>
      <c r="C127" s="15" t="s">
        <v>221</v>
      </c>
    </row>
    <row r="128" spans="2:3">
      <c r="B128" s="15">
        <v>127</v>
      </c>
      <c r="C128" s="15" t="s">
        <v>213</v>
      </c>
    </row>
    <row r="129" spans="2:3">
      <c r="B129" s="15">
        <v>128</v>
      </c>
      <c r="C129" s="15" t="s">
        <v>242</v>
      </c>
    </row>
    <row r="130" spans="2:3">
      <c r="B130" s="15">
        <v>129</v>
      </c>
      <c r="C130" s="15" t="s">
        <v>164</v>
      </c>
    </row>
    <row r="131" spans="2:3">
      <c r="B131" s="15">
        <v>130</v>
      </c>
      <c r="C131" s="15" t="s">
        <v>215</v>
      </c>
    </row>
    <row r="132" spans="2:3">
      <c r="B132" s="15">
        <v>131</v>
      </c>
      <c r="C132" s="15" t="s">
        <v>216</v>
      </c>
    </row>
    <row r="133" spans="2:3">
      <c r="B133" s="15">
        <v>132</v>
      </c>
      <c r="C133" s="15" t="s">
        <v>167</v>
      </c>
    </row>
    <row r="134" spans="2:3">
      <c r="B134" s="15">
        <v>133</v>
      </c>
      <c r="C134" s="15" t="s">
        <v>168</v>
      </c>
    </row>
    <row r="135" spans="2:3">
      <c r="B135" s="15">
        <v>134</v>
      </c>
      <c r="C135" s="15" t="s">
        <v>169</v>
      </c>
    </row>
    <row r="136" spans="2:3">
      <c r="B136" s="15">
        <v>135</v>
      </c>
      <c r="C136" s="15" t="s">
        <v>170</v>
      </c>
    </row>
    <row r="137" spans="2:3">
      <c r="B137" s="15">
        <v>136</v>
      </c>
      <c r="C137" s="15" t="s">
        <v>119</v>
      </c>
    </row>
    <row r="138" spans="2:3">
      <c r="B138" s="15">
        <v>137</v>
      </c>
      <c r="C138" s="15" t="s">
        <v>120</v>
      </c>
    </row>
    <row r="139" spans="2:3">
      <c r="B139" s="15">
        <v>138</v>
      </c>
      <c r="C139" s="15" t="s">
        <v>171</v>
      </c>
    </row>
    <row r="140" spans="2:3">
      <c r="B140" s="15">
        <v>139</v>
      </c>
      <c r="C140" s="15" t="s">
        <v>234</v>
      </c>
    </row>
    <row r="141" spans="2:3">
      <c r="B141" s="15">
        <v>140</v>
      </c>
      <c r="C141" s="15" t="s">
        <v>118</v>
      </c>
    </row>
    <row r="142" spans="2:3">
      <c r="B142" s="15">
        <v>141</v>
      </c>
      <c r="C142" s="15" t="s">
        <v>121</v>
      </c>
    </row>
    <row r="143" spans="2:3">
      <c r="B143" s="15">
        <v>142</v>
      </c>
      <c r="C143" s="15" t="s">
        <v>222</v>
      </c>
    </row>
    <row r="144" spans="2:3">
      <c r="B144" s="15">
        <v>143</v>
      </c>
      <c r="C144" s="15" t="s">
        <v>193</v>
      </c>
    </row>
    <row r="145" spans="2:3">
      <c r="B145" s="15">
        <v>144</v>
      </c>
      <c r="C145" s="15" t="s">
        <v>233</v>
      </c>
    </row>
    <row r="146" spans="2:3">
      <c r="B146" s="15">
        <v>145</v>
      </c>
      <c r="C146" s="15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I13" sqref="I13"/>
    </sheetView>
  </sheetViews>
  <sheetFormatPr defaultRowHeight="15"/>
  <cols>
    <col min="1" max="1" width="32.7109375" style="18" bestFit="1" customWidth="1"/>
    <col min="2" max="16384" width="9.140625" style="18"/>
  </cols>
  <sheetData>
    <row r="1" spans="1:2">
      <c r="A1" s="16" t="s">
        <v>183</v>
      </c>
      <c r="B1" s="17">
        <v>201</v>
      </c>
    </row>
    <row r="2" spans="1:2">
      <c r="A2" s="16" t="s">
        <v>102</v>
      </c>
      <c r="B2" s="17">
        <v>1</v>
      </c>
    </row>
    <row r="3" spans="1:2">
      <c r="A3" s="16" t="s">
        <v>103</v>
      </c>
      <c r="B3" s="17">
        <v>2</v>
      </c>
    </row>
    <row r="4" spans="1:2">
      <c r="A4" s="16" t="s">
        <v>184</v>
      </c>
      <c r="B4" s="17">
        <v>202</v>
      </c>
    </row>
    <row r="5" spans="1:2">
      <c r="A5" s="16" t="s">
        <v>185</v>
      </c>
      <c r="B5" s="17">
        <v>203</v>
      </c>
    </row>
    <row r="6" spans="1:2">
      <c r="A6" s="16" t="s">
        <v>104</v>
      </c>
      <c r="B6" s="17">
        <v>3</v>
      </c>
    </row>
    <row r="7" spans="1:2">
      <c r="A7" s="16" t="s">
        <v>105</v>
      </c>
      <c r="B7" s="17">
        <v>4</v>
      </c>
    </row>
    <row r="8" spans="1:2">
      <c r="A8" s="16" t="s">
        <v>106</v>
      </c>
      <c r="B8" s="17">
        <v>6</v>
      </c>
    </row>
    <row r="9" spans="1:2">
      <c r="A9" s="16" t="s">
        <v>107</v>
      </c>
      <c r="B9" s="17">
        <v>7</v>
      </c>
    </row>
    <row r="10" spans="1:2">
      <c r="A10" s="16" t="s">
        <v>108</v>
      </c>
      <c r="B10" s="17">
        <v>8</v>
      </c>
    </row>
    <row r="11" spans="1:2">
      <c r="A11" s="16" t="s">
        <v>186</v>
      </c>
      <c r="B11" s="17">
        <v>204</v>
      </c>
    </row>
    <row r="12" spans="1:2">
      <c r="A12" s="16" t="s">
        <v>187</v>
      </c>
      <c r="B12" s="17">
        <v>205</v>
      </c>
    </row>
    <row r="13" spans="1:2">
      <c r="A13" s="16" t="s">
        <v>188</v>
      </c>
      <c r="B13" s="17">
        <v>206</v>
      </c>
    </row>
    <row r="14" spans="1:2">
      <c r="A14" s="16" t="s">
        <v>189</v>
      </c>
      <c r="B14" s="17">
        <v>207</v>
      </c>
    </row>
    <row r="15" spans="1:2">
      <c r="A15" s="16" t="s">
        <v>109</v>
      </c>
      <c r="B15" s="17">
        <v>9</v>
      </c>
    </row>
    <row r="16" spans="1:2">
      <c r="A16" s="16" t="s">
        <v>191</v>
      </c>
      <c r="B16" s="17">
        <v>209</v>
      </c>
    </row>
    <row r="17" spans="1:2">
      <c r="A17" s="20" t="s">
        <v>244</v>
      </c>
      <c r="B17" s="21">
        <v>500</v>
      </c>
    </row>
    <row r="18" spans="1:2">
      <c r="A18" s="16" t="s">
        <v>192</v>
      </c>
      <c r="B18" s="17">
        <v>210</v>
      </c>
    </row>
    <row r="19" spans="1:2">
      <c r="A19" s="16" t="s">
        <v>190</v>
      </c>
      <c r="B19" s="17">
        <v>208</v>
      </c>
    </row>
    <row r="20" spans="1:2">
      <c r="A20" s="16" t="s">
        <v>110</v>
      </c>
      <c r="B20" s="17">
        <v>23</v>
      </c>
    </row>
    <row r="21" spans="1:2">
      <c r="A21" s="16" t="s">
        <v>111</v>
      </c>
      <c r="B21" s="17">
        <v>24</v>
      </c>
    </row>
    <row r="22" spans="1:2">
      <c r="A22" s="16" t="s">
        <v>112</v>
      </c>
      <c r="B22" s="17">
        <v>25</v>
      </c>
    </row>
    <row r="23" spans="1:2">
      <c r="A23" s="16" t="s">
        <v>113</v>
      </c>
      <c r="B23" s="17">
        <v>26</v>
      </c>
    </row>
    <row r="24" spans="1:2">
      <c r="A24" s="16" t="s">
        <v>114</v>
      </c>
      <c r="B24" s="17">
        <v>27</v>
      </c>
    </row>
    <row r="25" spans="1:2">
      <c r="A25" s="16" t="s">
        <v>115</v>
      </c>
      <c r="B25" s="17">
        <v>28</v>
      </c>
    </row>
    <row r="26" spans="1:2">
      <c r="A26" s="16" t="s">
        <v>116</v>
      </c>
      <c r="B26" s="17">
        <v>29</v>
      </c>
    </row>
    <row r="27" spans="1:2">
      <c r="A27" s="16" t="s">
        <v>117</v>
      </c>
      <c r="B27" s="17">
        <v>30</v>
      </c>
    </row>
    <row r="28" spans="1:2">
      <c r="A28" s="16" t="s">
        <v>235</v>
      </c>
      <c r="B28" s="17">
        <v>107</v>
      </c>
    </row>
    <row r="29" spans="1:2">
      <c r="A29" s="16" t="s">
        <v>172</v>
      </c>
      <c r="B29" s="17">
        <v>108</v>
      </c>
    </row>
    <row r="30" spans="1:2">
      <c r="A30" s="16" t="s">
        <v>173</v>
      </c>
      <c r="B30" s="17">
        <v>109</v>
      </c>
    </row>
    <row r="31" spans="1:2">
      <c r="A31" s="16" t="s">
        <v>174</v>
      </c>
      <c r="B31" s="17">
        <v>110</v>
      </c>
    </row>
    <row r="32" spans="1:2">
      <c r="A32" s="16" t="s">
        <v>176</v>
      </c>
      <c r="B32" s="17">
        <v>112</v>
      </c>
    </row>
    <row r="33" spans="1:2">
      <c r="A33" s="16" t="s">
        <v>175</v>
      </c>
      <c r="B33" s="17">
        <v>111</v>
      </c>
    </row>
    <row r="34" spans="1:2">
      <c r="A34" s="16" t="s">
        <v>177</v>
      </c>
      <c r="B34" s="17">
        <v>113</v>
      </c>
    </row>
    <row r="35" spans="1:2">
      <c r="A35" s="16" t="s">
        <v>236</v>
      </c>
      <c r="B35" s="17">
        <v>114</v>
      </c>
    </row>
    <row r="36" spans="1:2">
      <c r="A36" s="16" t="s">
        <v>217</v>
      </c>
      <c r="B36" s="17">
        <v>240</v>
      </c>
    </row>
    <row r="37" spans="1:2">
      <c r="A37" s="16" t="s">
        <v>178</v>
      </c>
      <c r="B37" s="17">
        <v>115</v>
      </c>
    </row>
    <row r="38" spans="1:2">
      <c r="A38" s="16" t="s">
        <v>218</v>
      </c>
      <c r="B38" s="17">
        <v>241</v>
      </c>
    </row>
    <row r="39" spans="1:2">
      <c r="A39" s="16" t="s">
        <v>125</v>
      </c>
      <c r="B39" s="17">
        <v>39</v>
      </c>
    </row>
    <row r="40" spans="1:2">
      <c r="A40" s="16" t="s">
        <v>126</v>
      </c>
      <c r="B40" s="17">
        <v>40</v>
      </c>
    </row>
    <row r="41" spans="1:2">
      <c r="A41" s="16" t="s">
        <v>127</v>
      </c>
      <c r="B41" s="17">
        <v>41</v>
      </c>
    </row>
    <row r="42" spans="1:2">
      <c r="A42" s="16" t="s">
        <v>122</v>
      </c>
      <c r="B42" s="17">
        <v>36</v>
      </c>
    </row>
    <row r="43" spans="1:2">
      <c r="A43" s="16" t="s">
        <v>123</v>
      </c>
      <c r="B43" s="17">
        <v>37</v>
      </c>
    </row>
    <row r="44" spans="1:2">
      <c r="A44" s="16" t="s">
        <v>124</v>
      </c>
      <c r="B44" s="17">
        <v>38</v>
      </c>
    </row>
    <row r="45" spans="1:2">
      <c r="A45" s="16" t="s">
        <v>219</v>
      </c>
      <c r="B45" s="17">
        <v>243</v>
      </c>
    </row>
    <row r="46" spans="1:2">
      <c r="A46" s="16" t="s">
        <v>179</v>
      </c>
      <c r="B46" s="17">
        <v>117</v>
      </c>
    </row>
    <row r="47" spans="1:2">
      <c r="A47" s="16" t="s">
        <v>180</v>
      </c>
      <c r="B47" s="17">
        <v>118</v>
      </c>
    </row>
    <row r="48" spans="1:2">
      <c r="A48" s="16" t="s">
        <v>220</v>
      </c>
      <c r="B48" s="17">
        <v>244</v>
      </c>
    </row>
    <row r="49" spans="1:2">
      <c r="A49" s="16" t="s">
        <v>181</v>
      </c>
      <c r="B49" s="17">
        <v>119</v>
      </c>
    </row>
    <row r="50" spans="1:2">
      <c r="A50" s="16" t="s">
        <v>237</v>
      </c>
      <c r="B50" s="17">
        <v>116</v>
      </c>
    </row>
    <row r="51" spans="1:2">
      <c r="A51" s="16" t="s">
        <v>243</v>
      </c>
      <c r="B51" s="17">
        <v>242</v>
      </c>
    </row>
    <row r="52" spans="1:2">
      <c r="A52" s="16" t="s">
        <v>128</v>
      </c>
      <c r="B52" s="17">
        <v>42</v>
      </c>
    </row>
    <row r="53" spans="1:2">
      <c r="A53" s="16" t="s">
        <v>194</v>
      </c>
      <c r="B53" s="17">
        <v>212</v>
      </c>
    </row>
    <row r="54" spans="1:2">
      <c r="A54" s="16" t="s">
        <v>195</v>
      </c>
      <c r="B54" s="17">
        <v>213</v>
      </c>
    </row>
    <row r="55" spans="1:2">
      <c r="A55" s="16" t="s">
        <v>232</v>
      </c>
      <c r="B55" s="17">
        <v>96</v>
      </c>
    </row>
    <row r="56" spans="1:2">
      <c r="A56" s="16" t="s">
        <v>196</v>
      </c>
      <c r="B56" s="17">
        <v>214</v>
      </c>
    </row>
    <row r="57" spans="1:2">
      <c r="A57" s="16" t="s">
        <v>197</v>
      </c>
      <c r="B57" s="17">
        <v>215</v>
      </c>
    </row>
    <row r="58" spans="1:2">
      <c r="A58" s="16" t="s">
        <v>129</v>
      </c>
      <c r="B58" s="17">
        <v>43</v>
      </c>
    </row>
    <row r="59" spans="1:2">
      <c r="A59" s="16" t="s">
        <v>130</v>
      </c>
      <c r="B59" s="17">
        <v>44</v>
      </c>
    </row>
    <row r="60" spans="1:2">
      <c r="A60" s="16" t="s">
        <v>131</v>
      </c>
      <c r="B60" s="17">
        <v>45</v>
      </c>
    </row>
    <row r="61" spans="1:2">
      <c r="A61" s="16" t="s">
        <v>198</v>
      </c>
      <c r="B61" s="17">
        <v>216</v>
      </c>
    </row>
    <row r="62" spans="1:2">
      <c r="A62" s="16" t="s">
        <v>199</v>
      </c>
      <c r="B62" s="17">
        <v>217</v>
      </c>
    </row>
    <row r="63" spans="1:2">
      <c r="A63" s="16" t="s">
        <v>133</v>
      </c>
      <c r="B63" s="17">
        <v>48</v>
      </c>
    </row>
    <row r="64" spans="1:2">
      <c r="A64" s="16" t="s">
        <v>132</v>
      </c>
      <c r="B64" s="17">
        <v>46</v>
      </c>
    </row>
    <row r="65" spans="1:2">
      <c r="A65" s="16" t="s">
        <v>223</v>
      </c>
      <c r="B65" s="17">
        <v>49</v>
      </c>
    </row>
    <row r="66" spans="1:2">
      <c r="A66" s="16" t="s">
        <v>224</v>
      </c>
      <c r="B66" s="17">
        <v>50</v>
      </c>
    </row>
    <row r="67" spans="1:2">
      <c r="A67" s="16" t="s">
        <v>134</v>
      </c>
      <c r="B67" s="17">
        <v>51</v>
      </c>
    </row>
    <row r="68" spans="1:2">
      <c r="A68" s="16" t="s">
        <v>225</v>
      </c>
      <c r="B68" s="17">
        <v>52</v>
      </c>
    </row>
    <row r="69" spans="1:2">
      <c r="A69" s="16" t="s">
        <v>200</v>
      </c>
      <c r="B69" s="17">
        <v>218</v>
      </c>
    </row>
    <row r="70" spans="1:2">
      <c r="A70" s="16" t="s">
        <v>136</v>
      </c>
      <c r="B70" s="17">
        <v>54</v>
      </c>
    </row>
    <row r="71" spans="1:2">
      <c r="A71" s="16" t="s">
        <v>135</v>
      </c>
      <c r="B71" s="17">
        <v>53</v>
      </c>
    </row>
    <row r="72" spans="1:2">
      <c r="A72" s="16" t="s">
        <v>137</v>
      </c>
      <c r="B72" s="17">
        <v>55</v>
      </c>
    </row>
    <row r="73" spans="1:2">
      <c r="A73" s="16" t="s">
        <v>182</v>
      </c>
      <c r="B73" s="17">
        <v>121</v>
      </c>
    </row>
    <row r="74" spans="1:2">
      <c r="A74" s="16" t="s">
        <v>138</v>
      </c>
      <c r="B74" s="17">
        <v>57</v>
      </c>
    </row>
    <row r="75" spans="1:2">
      <c r="A75" s="16" t="s">
        <v>226</v>
      </c>
      <c r="B75" s="17">
        <v>58</v>
      </c>
    </row>
    <row r="76" spans="1:2">
      <c r="A76" s="16" t="s">
        <v>227</v>
      </c>
      <c r="B76" s="17">
        <v>59</v>
      </c>
    </row>
    <row r="77" spans="1:2">
      <c r="A77" s="16" t="s">
        <v>139</v>
      </c>
      <c r="B77" s="17">
        <v>60</v>
      </c>
    </row>
    <row r="78" spans="1:2">
      <c r="A78" s="16" t="s">
        <v>140</v>
      </c>
      <c r="B78" s="17">
        <v>61</v>
      </c>
    </row>
    <row r="79" spans="1:2">
      <c r="A79" s="16" t="s">
        <v>141</v>
      </c>
      <c r="B79" s="17">
        <v>62</v>
      </c>
    </row>
    <row r="80" spans="1:2">
      <c r="A80" s="16" t="s">
        <v>142</v>
      </c>
      <c r="B80" s="17">
        <v>63</v>
      </c>
    </row>
    <row r="81" spans="1:2">
      <c r="A81" s="16" t="s">
        <v>143</v>
      </c>
      <c r="B81" s="17">
        <v>65</v>
      </c>
    </row>
    <row r="82" spans="1:2">
      <c r="A82" s="16" t="s">
        <v>201</v>
      </c>
      <c r="B82" s="17">
        <v>219</v>
      </c>
    </row>
    <row r="83" spans="1:2">
      <c r="A83" s="16" t="s">
        <v>144</v>
      </c>
      <c r="B83" s="17">
        <v>66</v>
      </c>
    </row>
    <row r="84" spans="1:2">
      <c r="A84" s="16" t="s">
        <v>145</v>
      </c>
      <c r="B84" s="17">
        <v>67</v>
      </c>
    </row>
    <row r="85" spans="1:2">
      <c r="A85" s="16" t="s">
        <v>146</v>
      </c>
      <c r="B85" s="17">
        <v>68</v>
      </c>
    </row>
    <row r="86" spans="1:2">
      <c r="A86" s="16" t="s">
        <v>147</v>
      </c>
      <c r="B86" s="17">
        <v>69</v>
      </c>
    </row>
    <row r="87" spans="1:2">
      <c r="A87" s="16" t="s">
        <v>148</v>
      </c>
      <c r="B87" s="17">
        <v>72</v>
      </c>
    </row>
    <row r="88" spans="1:2">
      <c r="A88" s="16" t="s">
        <v>228</v>
      </c>
      <c r="B88" s="17">
        <v>73</v>
      </c>
    </row>
    <row r="89" spans="1:2">
      <c r="A89" s="16" t="s">
        <v>149</v>
      </c>
      <c r="B89" s="17">
        <v>74</v>
      </c>
    </row>
    <row r="90" spans="1:2">
      <c r="A90" s="16" t="s">
        <v>202</v>
      </c>
      <c r="B90" s="17">
        <v>220</v>
      </c>
    </row>
    <row r="91" spans="1:2">
      <c r="A91" s="16" t="s">
        <v>203</v>
      </c>
      <c r="B91" s="17">
        <v>221</v>
      </c>
    </row>
    <row r="92" spans="1:2">
      <c r="A92" s="16" t="s">
        <v>204</v>
      </c>
      <c r="B92" s="17">
        <v>222</v>
      </c>
    </row>
    <row r="93" spans="1:2">
      <c r="A93" s="16" t="s">
        <v>229</v>
      </c>
      <c r="B93" s="17">
        <v>75</v>
      </c>
    </row>
    <row r="94" spans="1:2">
      <c r="A94" s="16" t="s">
        <v>238</v>
      </c>
      <c r="B94" s="17">
        <v>223</v>
      </c>
    </row>
    <row r="95" spans="1:2">
      <c r="A95" s="16" t="s">
        <v>206</v>
      </c>
      <c r="B95" s="17">
        <v>225</v>
      </c>
    </row>
    <row r="96" spans="1:2">
      <c r="A96" s="16" t="s">
        <v>150</v>
      </c>
      <c r="B96" s="17">
        <v>76</v>
      </c>
    </row>
    <row r="97" spans="1:2">
      <c r="A97" s="16" t="s">
        <v>205</v>
      </c>
      <c r="B97" s="17">
        <v>224</v>
      </c>
    </row>
    <row r="98" spans="1:2">
      <c r="A98" s="16" t="s">
        <v>239</v>
      </c>
      <c r="B98" s="17">
        <v>226</v>
      </c>
    </row>
    <row r="99" spans="1:2">
      <c r="A99" s="16" t="s">
        <v>151</v>
      </c>
      <c r="B99" s="17">
        <v>77</v>
      </c>
    </row>
    <row r="100" spans="1:2">
      <c r="A100" s="16" t="s">
        <v>245</v>
      </c>
      <c r="B100" s="17">
        <v>78</v>
      </c>
    </row>
    <row r="101" spans="1:2">
      <c r="A101" s="16" t="s">
        <v>207</v>
      </c>
      <c r="B101" s="17">
        <v>227</v>
      </c>
    </row>
    <row r="102" spans="1:2">
      <c r="A102" s="16" t="s">
        <v>152</v>
      </c>
      <c r="B102" s="17">
        <v>79</v>
      </c>
    </row>
    <row r="103" spans="1:2">
      <c r="A103" s="16" t="s">
        <v>208</v>
      </c>
      <c r="B103" s="17">
        <v>228</v>
      </c>
    </row>
    <row r="104" spans="1:2">
      <c r="A104" s="16" t="s">
        <v>230</v>
      </c>
      <c r="B104" s="17">
        <v>80</v>
      </c>
    </row>
    <row r="105" spans="1:2">
      <c r="A105" s="16" t="s">
        <v>153</v>
      </c>
      <c r="B105" s="17">
        <v>81</v>
      </c>
    </row>
    <row r="106" spans="1:2">
      <c r="A106" s="16" t="s">
        <v>154</v>
      </c>
      <c r="B106" s="17">
        <v>82</v>
      </c>
    </row>
    <row r="107" spans="1:2">
      <c r="A107" s="16" t="s">
        <v>155</v>
      </c>
      <c r="B107" s="17">
        <v>83</v>
      </c>
    </row>
    <row r="108" spans="1:2">
      <c r="A108" s="16" t="s">
        <v>156</v>
      </c>
      <c r="B108" s="17">
        <v>84</v>
      </c>
    </row>
    <row r="109" spans="1:2">
      <c r="A109" s="16" t="s">
        <v>157</v>
      </c>
      <c r="B109" s="17">
        <v>85</v>
      </c>
    </row>
    <row r="110" spans="1:2">
      <c r="A110" s="16" t="s">
        <v>160</v>
      </c>
      <c r="B110" s="17">
        <v>88</v>
      </c>
    </row>
    <row r="111" spans="1:2">
      <c r="A111" s="16" t="s">
        <v>158</v>
      </c>
      <c r="B111" s="17">
        <v>86</v>
      </c>
    </row>
    <row r="112" spans="1:2">
      <c r="A112" s="16" t="s">
        <v>159</v>
      </c>
      <c r="B112" s="17">
        <v>87</v>
      </c>
    </row>
    <row r="113" spans="1:2">
      <c r="A113" s="16" t="s">
        <v>161</v>
      </c>
      <c r="B113" s="17">
        <v>89</v>
      </c>
    </row>
    <row r="114" spans="1:2">
      <c r="A114" s="16" t="s">
        <v>209</v>
      </c>
      <c r="B114" s="17">
        <v>229</v>
      </c>
    </row>
    <row r="115" spans="1:2">
      <c r="A115" s="16" t="s">
        <v>165</v>
      </c>
      <c r="B115" s="17">
        <v>97</v>
      </c>
    </row>
    <row r="116" spans="1:2">
      <c r="A116" s="16" t="s">
        <v>166</v>
      </c>
      <c r="B116" s="17">
        <v>98</v>
      </c>
    </row>
    <row r="117" spans="1:2">
      <c r="A117" s="16" t="s">
        <v>211</v>
      </c>
      <c r="B117" s="17">
        <v>231</v>
      </c>
    </row>
    <row r="118" spans="1:2">
      <c r="A118" s="16" t="s">
        <v>210</v>
      </c>
      <c r="B118" s="17">
        <v>230</v>
      </c>
    </row>
    <row r="119" spans="1:2">
      <c r="A119" s="16" t="s">
        <v>162</v>
      </c>
      <c r="B119" s="17">
        <v>91</v>
      </c>
    </row>
    <row r="120" spans="1:2">
      <c r="A120" s="16" t="s">
        <v>231</v>
      </c>
      <c r="B120" s="17">
        <v>92</v>
      </c>
    </row>
    <row r="121" spans="1:2">
      <c r="A121" s="16" t="s">
        <v>246</v>
      </c>
      <c r="B121" s="17">
        <v>93</v>
      </c>
    </row>
    <row r="122" spans="1:2">
      <c r="A122" s="16" t="s">
        <v>163</v>
      </c>
      <c r="B122" s="17">
        <v>94</v>
      </c>
    </row>
    <row r="123" spans="1:2">
      <c r="A123" s="16" t="s">
        <v>240</v>
      </c>
      <c r="B123" s="17">
        <v>232</v>
      </c>
    </row>
    <row r="124" spans="1:2">
      <c r="A124" s="16" t="s">
        <v>212</v>
      </c>
      <c r="B124" s="17">
        <v>233</v>
      </c>
    </row>
    <row r="125" spans="1:2">
      <c r="A125" s="16" t="s">
        <v>241</v>
      </c>
      <c r="B125" s="17">
        <v>234</v>
      </c>
    </row>
    <row r="126" spans="1:2">
      <c r="A126" s="19" t="s">
        <v>221</v>
      </c>
      <c r="B126" s="17">
        <v>250</v>
      </c>
    </row>
    <row r="127" spans="1:2">
      <c r="A127" s="16" t="s">
        <v>213</v>
      </c>
      <c r="B127" s="17">
        <v>235</v>
      </c>
    </row>
    <row r="128" spans="1:2">
      <c r="A128" s="16" t="s">
        <v>242</v>
      </c>
      <c r="B128" s="17">
        <v>236</v>
      </c>
    </row>
    <row r="129" spans="1:2">
      <c r="A129" s="16" t="s">
        <v>164</v>
      </c>
      <c r="B129" s="17">
        <v>95</v>
      </c>
    </row>
    <row r="130" spans="1:2">
      <c r="A130" s="16" t="s">
        <v>215</v>
      </c>
      <c r="B130" s="17">
        <v>238</v>
      </c>
    </row>
    <row r="131" spans="1:2">
      <c r="A131" s="16" t="s">
        <v>216</v>
      </c>
      <c r="B131" s="17">
        <v>239</v>
      </c>
    </row>
    <row r="132" spans="1:2">
      <c r="A132" s="16" t="s">
        <v>167</v>
      </c>
      <c r="B132" s="17">
        <v>101</v>
      </c>
    </row>
    <row r="133" spans="1:2">
      <c r="A133" s="16" t="s">
        <v>168</v>
      </c>
      <c r="B133" s="17">
        <v>102</v>
      </c>
    </row>
    <row r="134" spans="1:2">
      <c r="A134" s="16" t="s">
        <v>169</v>
      </c>
      <c r="B134" s="17">
        <v>103</v>
      </c>
    </row>
    <row r="135" spans="1:2">
      <c r="A135" s="16" t="s">
        <v>170</v>
      </c>
      <c r="B135" s="17">
        <v>104</v>
      </c>
    </row>
    <row r="136" spans="1:2">
      <c r="A136" s="16" t="s">
        <v>119</v>
      </c>
      <c r="B136" s="17">
        <v>32</v>
      </c>
    </row>
    <row r="137" spans="1:2">
      <c r="A137" s="16" t="s">
        <v>120</v>
      </c>
      <c r="B137" s="17">
        <v>33</v>
      </c>
    </row>
    <row r="138" spans="1:2">
      <c r="A138" s="16" t="s">
        <v>171</v>
      </c>
      <c r="B138" s="17">
        <v>105</v>
      </c>
    </row>
    <row r="139" spans="1:2">
      <c r="A139" s="16" t="s">
        <v>234</v>
      </c>
      <c r="B139" s="17">
        <v>100</v>
      </c>
    </row>
    <row r="140" spans="1:2">
      <c r="A140" s="16" t="s">
        <v>118</v>
      </c>
      <c r="B140" s="17">
        <v>31</v>
      </c>
    </row>
    <row r="141" spans="1:2">
      <c r="A141" s="16" t="s">
        <v>121</v>
      </c>
      <c r="B141" s="17">
        <v>35</v>
      </c>
    </row>
    <row r="142" spans="1:2">
      <c r="A142" s="16" t="s">
        <v>222</v>
      </c>
      <c r="B142" s="17">
        <v>34</v>
      </c>
    </row>
    <row r="143" spans="1:2">
      <c r="A143" s="16" t="s">
        <v>193</v>
      </c>
      <c r="B143" s="17">
        <v>211</v>
      </c>
    </row>
    <row r="144" spans="1:2">
      <c r="A144" s="16" t="s">
        <v>233</v>
      </c>
      <c r="B144" s="17">
        <v>99</v>
      </c>
    </row>
    <row r="145" spans="1:2">
      <c r="A145" s="16" t="s">
        <v>214</v>
      </c>
      <c r="B145" s="17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3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3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програм 2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ПЈ 1 </vt:lpstr>
      <vt:lpstr>ПЈ 2</vt:lpstr>
      <vt:lpstr>ПЈ 3</vt:lpstr>
      <vt:lpstr>ПЈ 4</vt:lpstr>
      <vt:lpstr>ПЈ 5</vt:lpstr>
      <vt:lpstr>ПЈ 6</vt:lpstr>
      <vt:lpstr>Sheet1 (2)</vt:lpstr>
      <vt:lpstr>Sheet4</vt:lpstr>
      <vt:lpstr>Sheet8</vt:lpstr>
      <vt:lpstr>'ПА 1'!Print_Area</vt:lpstr>
      <vt:lpstr>'ПА 2'!Print_Area</vt:lpstr>
      <vt:lpstr>'ПА 3'!Print_Area</vt:lpstr>
      <vt:lpstr>'ПА 4'!Print_Area</vt:lpstr>
      <vt:lpstr>'ПА 5'!Print_Area</vt:lpstr>
      <vt:lpstr>'ПА 6'!Print_Area</vt:lpstr>
      <vt:lpstr>'ПА 7'!Print_Area</vt:lpstr>
      <vt:lpstr>'ПА 8'!Print_Area</vt:lpstr>
      <vt:lpstr>'ПЈ 1 '!Print_Area</vt:lpstr>
      <vt:lpstr>'ПЈ 2'!Print_Area</vt:lpstr>
      <vt:lpstr>'ПЈ 3'!Print_Area</vt:lpstr>
      <vt:lpstr>'ПЈ 4'!Print_Area</vt:lpstr>
      <vt:lpstr>'ПЈ 5'!Print_Area</vt:lpstr>
      <vt:lpstr>'ПЈ 6'!Print_Area</vt:lpstr>
      <vt:lpstr>'програм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2019-03-01T12:01:26Z</cp:lastPrinted>
  <dcterms:created xsi:type="dcterms:W3CDTF">2017-02-14T07:14:08Z</dcterms:created>
  <dcterms:modified xsi:type="dcterms:W3CDTF">2019-03-28T06:15:35Z</dcterms:modified>
</cp:coreProperties>
</file>