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135"/>
  </bookViews>
  <sheets>
    <sheet name="програм 15" sheetId="4" r:id="rId1"/>
    <sheet name="ПА 1" sheetId="5" r:id="rId2"/>
    <sheet name="ПА 2" sheetId="15" r:id="rId3"/>
    <sheet name="ПА 3" sheetId="16" r:id="rId4"/>
    <sheet name="ПА 4" sheetId="17" r:id="rId5"/>
    <sheet name="ПА 5" sheetId="18" r:id="rId6"/>
    <sheet name="ПА 6" sheetId="19" r:id="rId7"/>
    <sheet name="ПА 7" sheetId="20" r:id="rId8"/>
    <sheet name="ПА 9" sheetId="21" r:id="rId9"/>
    <sheet name="ПА 10" sheetId="22" r:id="rId10"/>
    <sheet name="ПА 11" sheetId="23" r:id="rId11"/>
    <sheet name="ПА 14" sheetId="24" r:id="rId12"/>
    <sheet name="ПЈ 1 " sheetId="41" r:id="rId13"/>
    <sheet name="ПЈ 2" sheetId="42" r:id="rId14"/>
    <sheet name="ПЈ 3" sheetId="38" r:id="rId15"/>
    <sheet name="ПЈ 4" sheetId="43" r:id="rId16"/>
    <sheet name="ПЈ 5" sheetId="44" r:id="rId17"/>
    <sheet name="ПЈ 7" sheetId="33" r:id="rId18"/>
    <sheet name="ПЈ 9" sheetId="29" r:id="rId19"/>
    <sheet name="Sheet1 (2)" sheetId="13" state="hidden" r:id="rId20"/>
    <sheet name="Sheet4" sheetId="14" state="hidden" r:id="rId21"/>
    <sheet name="Sheet8" sheetId="8" state="hidden" r:id="rId22"/>
    <sheet name="ПЈ 11" sheetId="36" r:id="rId23"/>
    <sheet name="ПЈ 13" sheetId="28" r:id="rId24"/>
    <sheet name="ПЈ 14 " sheetId="10" r:id="rId25"/>
    <sheet name="ПЈ 15" sheetId="35" r:id="rId26"/>
    <sheet name="Sheet1" sheetId="30" r:id="rId27"/>
    <sheet name="Sheet2" sheetId="40" r:id="rId28"/>
  </sheets>
  <externalReferences>
    <externalReference r:id="rId29"/>
  </externalReferences>
  <definedNames>
    <definedName name="_xlnm._FilterDatabase" localSheetId="19" hidden="1">'Sheet1 (2)'!$C$1:$C$146</definedName>
  </definedNames>
  <calcPr calcId="124519"/>
</workbook>
</file>

<file path=xl/calcChain.xml><?xml version="1.0" encoding="utf-8"?>
<calcChain xmlns="http://schemas.openxmlformats.org/spreadsheetml/2006/main">
  <c r="C2" i="44"/>
  <c r="D2"/>
  <c r="E2"/>
  <c r="A4"/>
  <c r="Q4"/>
  <c r="C2" i="43"/>
  <c r="D2"/>
  <c r="E2"/>
  <c r="A4"/>
  <c r="Q4"/>
  <c r="C2" i="42"/>
  <c r="D2"/>
  <c r="E2"/>
  <c r="A4"/>
  <c r="Q4"/>
  <c r="C2" i="41"/>
  <c r="D2"/>
  <c r="E2"/>
  <c r="A4"/>
  <c r="Q4"/>
  <c r="Q4" i="38" l="1"/>
  <c r="A4"/>
  <c r="E2"/>
  <c r="C2"/>
  <c r="Q4" i="36"/>
  <c r="A4"/>
  <c r="E2"/>
  <c r="C2"/>
  <c r="Q4" i="35"/>
  <c r="A4"/>
  <c r="E2"/>
  <c r="C2"/>
  <c r="Q4" i="33"/>
  <c r="A4"/>
  <c r="E2"/>
  <c r="C2"/>
  <c r="Q4" i="29"/>
  <c r="A4"/>
  <c r="E2"/>
  <c r="C2"/>
  <c r="A4" i="28"/>
  <c r="E2"/>
  <c r="C2"/>
  <c r="Q4" i="10"/>
  <c r="Q4" i="24"/>
  <c r="Q4" i="23"/>
  <c r="Q4" i="22"/>
  <c r="Q4" i="21"/>
  <c r="Q4" i="19"/>
  <c r="Q4" i="18"/>
  <c r="Q4" i="17"/>
  <c r="Q4" i="16"/>
  <c r="Q4" i="15"/>
  <c r="Q4" i="5"/>
  <c r="P3" i="4"/>
  <c r="A4" i="24"/>
  <c r="E2"/>
  <c r="C2"/>
  <c r="A4" i="23"/>
  <c r="E2"/>
  <c r="C2"/>
  <c r="A4" i="22"/>
  <c r="E2"/>
  <c r="C2"/>
  <c r="A4" i="21"/>
  <c r="E2"/>
  <c r="C2"/>
  <c r="A4" i="20"/>
  <c r="E2"/>
  <c r="C2"/>
  <c r="A4" i="19"/>
  <c r="E2"/>
  <c r="C2"/>
  <c r="C2" i="10"/>
  <c r="C2" i="18"/>
  <c r="C2" i="17"/>
  <c r="C2" i="16"/>
  <c r="C2" i="15"/>
  <c r="C2" i="5"/>
  <c r="C2" i="4"/>
  <c r="D2" i="24"/>
  <c r="E2" i="10"/>
  <c r="E2" i="18"/>
  <c r="E2" i="17"/>
  <c r="E2" i="16"/>
  <c r="E2" i="15"/>
  <c r="E2" i="5"/>
  <c r="A4" i="18"/>
  <c r="A4" i="17"/>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20"/>
  <c r="D2" i="21"/>
  <c r="D2" i="18"/>
  <c r="D2" i="16"/>
  <c r="D2" i="38"/>
  <c r="D2" i="36"/>
  <c r="D2" i="35"/>
  <c r="D2" i="33"/>
  <c r="D2" i="5"/>
  <c r="D2" i="22"/>
  <c r="D2" i="17"/>
  <c r="D2" i="23"/>
  <c r="D2" i="28"/>
  <c r="D2" i="15"/>
  <c r="D2" i="10"/>
  <c r="D2" i="19"/>
  <c r="D2" i="29"/>
</calcChain>
</file>

<file path=xl/comments1.xml><?xml version="1.0" encoding="utf-8"?>
<comments xmlns="http://schemas.openxmlformats.org/spreadsheetml/2006/main">
  <authors>
    <author>nikola</author>
  </authors>
  <commentList>
    <comment ref="F47" authorId="0">
      <text>
        <r>
          <rPr>
            <b/>
            <sz val="9"/>
            <color indexed="81"/>
            <rFont val="Tahoma"/>
            <family val="2"/>
          </rPr>
          <t>nikola:</t>
        </r>
        <r>
          <rPr>
            <sz val="9"/>
            <color indexed="81"/>
            <rFont val="Tahoma"/>
            <family val="2"/>
          </rPr>
          <t xml:space="preserve">
2.624.127 поделјено са 449.809.912</t>
        </r>
      </text>
    </comment>
    <comment ref="G47" authorId="0">
      <text>
        <r>
          <rPr>
            <b/>
            <sz val="9"/>
            <color indexed="81"/>
            <rFont val="Tahoma"/>
            <family val="2"/>
          </rPr>
          <t>nikola:</t>
        </r>
        <r>
          <rPr>
            <sz val="9"/>
            <color indexed="81"/>
            <rFont val="Tahoma"/>
            <family val="2"/>
          </rPr>
          <t xml:space="preserve">
2.482.750 поделјено са 427.195.691</t>
        </r>
      </text>
    </comment>
  </commentList>
</comments>
</file>

<file path=xl/comments2.xml><?xml version="1.0" encoding="utf-8"?>
<comments xmlns="http://schemas.openxmlformats.org/spreadsheetml/2006/main">
  <authors>
    <author>nikola</author>
  </authors>
  <commentList>
    <comment ref="F31" authorId="0">
      <text>
        <r>
          <rPr>
            <b/>
            <sz val="9"/>
            <color indexed="81"/>
            <rFont val="Tahoma"/>
            <family val="2"/>
          </rPr>
          <t>nikola:</t>
        </r>
        <r>
          <rPr>
            <sz val="9"/>
            <color indexed="81"/>
            <rFont val="Tahoma"/>
            <family val="2"/>
          </rPr>
          <t xml:space="preserve">
9.365.797 поделјено са 449.809.912
</t>
        </r>
      </text>
    </comment>
    <comment ref="G31" authorId="0">
      <text>
        <r>
          <rPr>
            <b/>
            <sz val="9"/>
            <color indexed="81"/>
            <rFont val="Tahoma"/>
            <family val="2"/>
          </rPr>
          <t>nikola:</t>
        </r>
        <r>
          <rPr>
            <sz val="9"/>
            <color indexed="81"/>
            <rFont val="Tahoma"/>
            <family val="2"/>
          </rPr>
          <t xml:space="preserve">
6.606.112 поделјено са 427.195.691
</t>
        </r>
      </text>
    </comment>
  </commentList>
</comments>
</file>

<file path=xl/sharedStrings.xml><?xml version="1.0" encoding="utf-8"?>
<sst xmlns="http://schemas.openxmlformats.org/spreadsheetml/2006/main" count="1414" uniqueCount="475">
  <si>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</si>
  <si>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</si>
  <si>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</si>
  <si>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</si>
  <si>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</si>
  <si>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</si>
  <si>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</si>
  <si>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</si>
  <si>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</si>
  <si>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</si>
  <si>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</si>
  <si>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</si>
  <si>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</si>
  <si>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</si>
  <si>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</si>
  <si>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</si>
  <si>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</si>
  <si>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</si>
  <si>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</si>
  <si>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</si>
  <si>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</si>
  <si>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</si>
  <si>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</si>
  <si>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</si>
  <si>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</si>
  <si>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</si>
  <si>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</si>
  <si>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</si>
  <si>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</si>
  <si>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</si>
  <si>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</si>
  <si>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</si>
  <si>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</si>
  <si>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</si>
  <si>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</si>
  <si>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</si>
  <si>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</si>
  <si>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</si>
  <si>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</si>
  <si>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</si>
  <si>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</si>
  <si>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</si>
  <si>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</si>
  <si>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</si>
  <si>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</si>
  <si>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</si>
  <si>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</si>
  <si>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</si>
  <si>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</si>
  <si>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</si>
  <si>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</si>
  <si>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</si>
  <si>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</si>
  <si>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</si>
  <si>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</si>
  <si>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</si>
  <si>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</si>
  <si>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</si>
  <si>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</si>
  <si>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</si>
  <si>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</si>
  <si>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</si>
  <si>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</si>
  <si>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</si>
  <si>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</si>
  <si>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</si>
  <si>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</si>
  <si>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</si>
  <si>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</si>
  <si>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</si>
  <si>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</si>
  <si>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</si>
  <si>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</si>
  <si>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</si>
  <si>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</si>
  <si>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</si>
  <si>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</si>
  <si>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</si>
  <si>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</si>
  <si>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</si>
  <si>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</si>
  <si>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</si>
  <si>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</si>
  <si>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</si>
  <si>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</si>
  <si>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</si>
  <si>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</si>
  <si>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</si>
  <si>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</si>
  <si>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</si>
  <si>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</si>
  <si>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</si>
  <si>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</si>
  <si>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</si>
  <si>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</si>
  <si>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</si>
  <si>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</si>
  <si>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</si>
  <si>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</si>
  <si>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</si>
  <si>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</si>
  <si>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</si>
  <si>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</si>
  <si>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</si>
  <si>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</si>
  <si>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</si>
  <si>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</si>
  <si>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</si>
  <si>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</si>
  <si>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</si>
  <si>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</si>
  <si>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</si>
  <si>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</si>
  <si>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</si>
  <si>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</si>
  <si>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</si>
  <si>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</si>
  <si>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</si>
  <si>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</si>
  <si>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</si>
  <si>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</si>
  <si>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</si>
  <si>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</si>
  <si>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</si>
  <si>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</si>
  <si>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</si>
  <si>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</si>
  <si>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</si>
  <si>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</si>
  <si>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</si>
  <si>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</si>
  <si>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</si>
  <si>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</si>
  <si>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</si>
  <si>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</si>
  <si>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</si>
  <si>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</si>
  <si>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</si>
  <si>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</si>
  <si>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</si>
  <si>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</si>
  <si>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</si>
  <si>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</si>
  <si>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</si>
  <si>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</si>
  <si>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</si>
  <si>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</si>
  <si>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</si>
  <si>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</si>
  <si>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</si>
  <si>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</si>
  <si>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</si>
  <si>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</si>
  <si>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</si>
  <si>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</si>
  <si>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</si>
  <si>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</si>
  <si>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</si>
  <si>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</si>
  <si>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</si>
  <si>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</si>
  <si>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</si>
  <si>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</si>
  <si>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</si>
  <si>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</si>
  <si>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</si>
  <si>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</si>
  <si>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</si>
  <si>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</si>
  <si>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</si>
  <si>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</si>
  <si>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</si>
  <si>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</si>
  <si>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</si>
  <si>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</si>
  <si>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</si>
  <si>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</si>
  <si>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</si>
  <si>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</si>
  <si>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</si>
  <si>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</si>
  <si>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</si>
  <si>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</si>
  <si>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</si>
  <si>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</si>
  <si>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</si>
  <si>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</si>
  <si>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</si>
  <si>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</si>
  <si>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</si>
  <si>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</si>
  <si>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</si>
  <si>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</si>
  <si>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</si>
  <si>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</si>
  <si>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</si>
  <si>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</si>
  <si>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</si>
  <si>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</si>
  <si>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</si>
  <si>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</si>
  <si>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</si>
  <si>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</si>
  <si>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</si>
  <si>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</si>
  <si>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</si>
  <si>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</si>
  <si>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</si>
  <si>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</si>
  <si>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</si>
  <si>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</si>
  <si>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</si>
  <si>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</si>
  <si>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</si>
  <si>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</si>
  <si>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</si>
  <si>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</si>
  <si>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</si>
  <si>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</si>
  <si>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</si>
  <si>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</si>
  <si>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</si>
  <si>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</si>
  <si>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</si>
  <si>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</si>
  <si>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</si>
  <si>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</si>
  <si>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</si>
  <si>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</si>
  <si>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</si>
  <si>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</si>
  <si>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</si>
  <si>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</si>
  <si>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</si>
  <si>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</si>
  <si>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</si>
  <si>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</si>
  <si>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</si>
  <si>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</si>
  <si>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</si>
  <si>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</si>
  <si>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</si>
  <si>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</si>
  <si>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</si>
  <si>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</si>
  <si>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</si>
  <si>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</si>
  <si>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</si>
  <si>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</si>
  <si>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</si>
  <si>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</si>
  <si>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</si>
  <si>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</si>
  <si>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</si>
  <si>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</si>
  <si>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</si>
  <si>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</si>
  <si>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</si>
  <si>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</si>
  <si>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</si>
  <si>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</si>
  <si>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</si>
  <si>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</si>
  <si>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</si>
  <si>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</si>
  <si>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</si>
  <si>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</si>
  <si>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</si>
  <si>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</si>
  <si>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</si>
  <si>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</si>
  <si>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</si>
  <si>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</si>
  <si>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</si>
  <si>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</si>
  <si>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</si>
  <si>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</si>
  <si>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</si>
  <si>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</si>
  <si>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Број</t>
  </si>
  <si>
    <t>0602-П13</t>
  </si>
  <si>
    <t>Пантелиндан - Вашар у Крупњу</t>
  </si>
  <si>
    <t>Одржавање традиције и омогућавање пласмана производа предузетника и кућне радиности</t>
  </si>
  <si>
    <t>Извештај о раду Комисије формиране за реализацију вашера</t>
  </si>
  <si>
    <t>Нема значајног одступања.</t>
  </si>
  <si>
    <t>%</t>
  </si>
  <si>
    <t xml:space="preserve">  Нема одступања.</t>
  </si>
  <si>
    <t xml:space="preserve"> Извештај о раду Општинске управе</t>
  </si>
  <si>
    <t>Иван  Окановић -Координатор послова радних односа и управљања људским ресурсима</t>
  </si>
  <si>
    <t>Нема одступања</t>
  </si>
  <si>
    <t>Број притужби на националној основи</t>
  </si>
  <si>
    <t>0602-П14</t>
  </si>
  <si>
    <t>Томиндан - Вашар у Крупњу</t>
  </si>
  <si>
    <t>30,14</t>
  </si>
  <si>
    <t>0602-П15</t>
  </si>
  <si>
    <t>Чланом 8. и чланом 20. став 1. тачка 32 и 33  Закона о локалној самоуправи ("Сл.гл.РС" бр.129/07 и 83/14) је прописано да се општина Крупањ преко својих органа у складу са Уставом и Законом стара о остваривању, заштити и унапређењу људских права и индивидуалних и колективних права припадника националних мањина и етничких група, као и утврђује језике и писма националних мањина који су у службеној употреби на територији општине. Законом о националним саветима националних мањина ("Сл.гл.РС" бр.72/09,20/14 -Одлука УС и 55/14) је утврђена надлежност националних савета у области културе образовања,обавештавања и службене употребе језика и писма, поступак избора националних савета и њихово финансирањи и друга питања од значаја за рад националних савета.  На територији општине Kрупањ има укупно 17.295 становника од чега су значајније заступљене мањине: Mуслимани 167, Роми 133 и Бошњаци 50 (подаци из Пописа становништва Републике Србије из 2011. године).                                                                                                           На подручју општине Крупањ имамо Ромску и Бошњачку националну мањину, али у нашој општини нема представника националних савета тих националних мањина, као и запосленог који ради на подручју општине Крупањ испред тих националних савета.</t>
  </si>
  <si>
    <t>% утрошених средстава у односу на приходована од вашара</t>
  </si>
  <si>
    <t>Извештај о раду Комисије формиране за реализацију вашара</t>
  </si>
  <si>
    <t>Ивандан - Вашар у Белој Цркви</t>
  </si>
  <si>
    <t>Драгослав Штефика, Председник Скупштине Општине</t>
  </si>
  <si>
    <t>Одрживо управно и финансијско функционисање општине у складу са надлежностима и пословима локалне самоуправе</t>
  </si>
  <si>
    <t xml:space="preserve"> Регистар запослених</t>
  </si>
  <si>
    <t>43/57</t>
  </si>
  <si>
    <t>Дин.</t>
  </si>
  <si>
    <t>Равнотежа</t>
  </si>
  <si>
    <t>Милорад Симић, начелник општинске управе</t>
  </si>
  <si>
    <t>Обезбеђено континуирано функционисање органа ЈЛС и органа градске општине</t>
  </si>
  <si>
    <t>Број седница скупштине општине</t>
  </si>
  <si>
    <t>Записници са одржаних седница</t>
  </si>
  <si>
    <t>Број седница градског/општинског већа</t>
  </si>
  <si>
    <t>Број седница разних комисија</t>
  </si>
  <si>
    <t>8</t>
  </si>
  <si>
    <t>20</t>
  </si>
  <si>
    <t>30</t>
  </si>
  <si>
    <t>Исплата према законским пресудама лицима којима је у поступку национализације одузето пољопривредно земљиште (без додатних камата и трошкова принуде)</t>
  </si>
  <si>
    <t>Број исплата за које су плаћени додатна камата или трошкови принудне наплате</t>
  </si>
  <si>
    <t>0</t>
  </si>
  <si>
    <t>Годишњи извештај о раду Општинског Правобранилаштва</t>
  </si>
  <si>
    <t>Унапређења деловања удружења грађана у различитим областима од јавног интереса и њихово активно учествовање у реализацији програма и пројеката</t>
  </si>
  <si>
    <t>% буџета који се издваја за пројекте удружења грађана по објављеном конкурсу</t>
  </si>
  <si>
    <t>Основ за преношење надлежности Општине на Месне Заједнице саджан је у члану 77. Закона о лпкалној самоуправи ("Сл.гласник РС", бр. 129/2007 и 83/2014 - др. Закон). Скупштина општине Крупањ је чланом 92. СТАТУТА ОПШТИНЕ КРУПАЊ ("Службени лист општине Крупањ",  бр. 19/2008) омогућила пренос надлежности. У својим појединачним Статутима Месне Заједнице су члановима 10. и 36. - 40. дефинисале које су то надлежности преузеле од Општине.</t>
  </si>
  <si>
    <t>Милован Ђокић и Војислава Јакшић, радници ОУ</t>
  </si>
  <si>
    <t xml:space="preserve">Несметано функционисање МЗ у оквиру поверених надлежности </t>
  </si>
  <si>
    <t xml:space="preserve">Степен реализације поверених надлежности исказан кроз искоришћење планираних средстава </t>
  </si>
  <si>
    <t>100,00</t>
  </si>
  <si>
    <t>93,78</t>
  </si>
  <si>
    <t>Остваривање права националних мањина у локалној заједници</t>
  </si>
  <si>
    <t>Овом активношћу финасира се отплата кредита са банком Интеса за куповину индустријске зоне у износу од 521.239,78 Еура. Кредит је добијен 2011 године, под најповољнијим условима у том моменту са фиксном каматном стопом, на 8 година, са 2 године грејс периода.                                Општина Крупањ је уредно измиривала све своје обавезе са банком Интесом, што се тиче рата кредита, као и камата на кредит. Нисмо имали никаквих проблема око ликвидности. Не планирамо нова задужења. Кредит истиче 2019 године.</t>
  </si>
  <si>
    <t xml:space="preserve">Одржавање финансијске стабилности општине и финансирање капиталних инвестиционих расхода </t>
  </si>
  <si>
    <t>Проценат кредитног задужења према укупним приходима (извор 01)</t>
  </si>
  <si>
    <t>2,84</t>
  </si>
  <si>
    <t>нема значајних одступања, остварено је мање због повољног курса динара</t>
  </si>
  <si>
    <t>Гордана Марковић, шеф одсека за буџет и финансије</t>
  </si>
  <si>
    <t>Задовољење захтева буџетских корисника који нису били познати у моменту усвајања Одлуке о буџету или нису били планирани на довољном нивоу</t>
  </si>
  <si>
    <t>Број интервенција из текуће буџетске резерве</t>
  </si>
  <si>
    <t>Картица из рачуноводства Општинске управе</t>
  </si>
  <si>
    <t>Задовољење потреба корисника и грађана у ситуацијама ванредних околности</t>
  </si>
  <si>
    <t>Број интервенција из сталне буџетске резерве</t>
  </si>
  <si>
    <t>Израда плана и формирање робних резерви</t>
  </si>
  <si>
    <t>Израђен и усвојен План робних резерви</t>
  </si>
  <si>
    <t>Одлука Штаба за ванредне ситуације о усвајању Плана</t>
  </si>
  <si>
    <t>Број (1 за "ДА", 0 за "НЕ")</t>
  </si>
  <si>
    <r>
      <t xml:space="preserve">Робне резерве се образују и користе за обезбеђење снабдевености  основних животних намирница у ванредним ситуацијама и стабилности на тржишту у случају:
1) ванредних ситуација – елементарних непогода, техничко-технолошких несрећа, катастрофа и других већих несрећа и непогода услед којих наступа или може да наступи прекид у основном снабдевању, или недовољно, односно нестабилно основно снабдевање (у даљем тексту: ванредне ситуације); 
2) наступања или непосредне опасности наступања озбиљних поремећаја на тржишту; 
3) ванредног или ратног стања.                                                                                                                                              </t>
    </r>
    <r>
      <rPr>
        <b/>
        <sz val="11"/>
        <color indexed="8"/>
        <rFont val="Calibri"/>
        <family val="2"/>
      </rPr>
      <t>Није спроведена програмска активност.</t>
    </r>
  </si>
  <si>
    <t>Није спроведена програмска активност.</t>
  </si>
  <si>
    <t>Горан Пајић, општински правобранилац</t>
  </si>
  <si>
    <t>Обављање послова дефинисаних члановима 51 и 52 Закона о правобранилаштву ("Сл. гласник РС" број: 55/2014) и Одлуком о општинском правобранилаштву у Крупњу ("Сл. лист Општине Крупањ" број: 16/2014). У 2017. години Општинско правобранилаштво је обављало све послове из своје надлежности (заступање Општине Крупањ, њених установа, организација и других правних лица пред судовима и другим одганима пружање правне помоћи.</t>
  </si>
  <si>
    <t xml:space="preserve">Заштита имовинских права и интереса  општине </t>
  </si>
  <si>
    <t>Број предмета у раду правобранилаштва</t>
  </si>
  <si>
    <t>Закон о заштитнику грађана, Статут општине Крупањ, Одлука Скупштине о заштитнику грађана. Заштитник грађана стара се о заштити и унапређењу људских и мањинских слобода и права. Ради остваривања и заштите истих даје савете грађанима и правним лицима и покреће поступке пред надлежним органима. Врши контролу органа локалне управе као и других органа којима су поверена јавна овлашћења. Није спроведена активност.</t>
  </si>
  <si>
    <t xml:space="preserve">Обезбеђена заштита права грађана пред управом и јавним службама општине  и контрола над повредама прописа и општих аката општине </t>
  </si>
  <si>
    <t>Успостављање институције Заштитника грађана</t>
  </si>
  <si>
    <t xml:space="preserve">Одлука СО </t>
  </si>
  <si>
    <t>не</t>
  </si>
  <si>
    <t>да</t>
  </si>
  <si>
    <t>филиповић Александар -Комунални инспектор</t>
  </si>
  <si>
    <t>Квалитетно обављање инспекцијских послова</t>
  </si>
  <si>
    <t>Број решених предмета грађана у односу на број предмета у раду</t>
  </si>
  <si>
    <t>Извештај о раду Општинске управе</t>
  </si>
  <si>
    <t>Биљана Антонић, шеф одсека у Општинској управи</t>
  </si>
  <si>
    <t>1 за "да" а 0 за "не"</t>
  </si>
  <si>
    <t xml:space="preserve">Стварање услова за ефикасно оперативно деловање на смањивању и ублажавању последица елементарних и других непогода </t>
  </si>
  <si>
    <t>Закон о ванредним ситуацијама, Закон о санирању штета од поплава, Закон о водама,  Оперативни план за одбрану од поплава за воде II реда. Овом активношчу се финансирају трошкови платног промета које свакодневно обрачунава и наплаћује Управа за трезор, као и услуге за противградну заштиту за 24 стрелца. 
У оквиру активности је и подршка подизању нивоа спремности и ефикасности функционисања противградних станица на територији општине Крупањ.
Да би се споровела активност доноси се Програм радова на одржавању и уређењу речних корита, ојачање критичних места и оперативне мере у случају високих водостаја, као и санације у случају поплава за речна корита за воде II реда, путеве и клизишта.
Није споведена активност - Опрема и средства за јединицу опште намене.</t>
  </si>
  <si>
    <t>0602-П7</t>
  </si>
  <si>
    <t>Пројекат електронске скупштине</t>
  </si>
  <si>
    <t>Младен Марковић, секретар скупштине општине</t>
  </si>
  <si>
    <t>Извршити набавку 35 лап топова или таблета и обучити одборнике да их користе ради електронске доставе скупштинских материјала и рада на скупштини са њима.</t>
  </si>
  <si>
    <t>Ефикаснији и економичнији рад СО</t>
  </si>
  <si>
    <t>Успостављена електронска скупштина</t>
  </si>
  <si>
    <t>Годишњи извештај о раду СО</t>
  </si>
  <si>
    <t>Mилорад Симић,начелник општинске управе</t>
  </si>
  <si>
    <t>Повећање безбедности учесника у саобраћају</t>
  </si>
  <si>
    <t>Купљен ауто</t>
  </si>
  <si>
    <t>0602-П11</t>
  </si>
  <si>
    <t>Модернизација Општинске управе</t>
  </si>
  <si>
    <t>Боља опремљеност Општинске управе</t>
  </si>
  <si>
    <t xml:space="preserve">%  утрошених средстава у односу на планирана </t>
  </si>
  <si>
    <t>Одлука о завршном рачуну за 2016. и 2017. годину</t>
  </si>
  <si>
    <t>Пројекат Родне равноправности</t>
  </si>
  <si>
    <t>Подизање свести грађана о угроженим групама</t>
  </si>
  <si>
    <t>Број акција којима се промовише родна равноправност</t>
  </si>
  <si>
    <t>Годишњи извештај о раду Комисије за родну равноправност</t>
  </si>
  <si>
    <t>% прихода буџета који се издваја за оперативно деловање на смањивању и ублажавању последица елементарних и других непогода</t>
  </si>
  <si>
    <t>3.05</t>
  </si>
  <si>
    <t>Нето финансирање (пренета средства из претходне године)</t>
  </si>
  <si>
    <t>79.764.829</t>
  </si>
  <si>
    <t>9</t>
  </si>
  <si>
    <t xml:space="preserve">Нема значајних одступања. </t>
  </si>
  <si>
    <t>55</t>
  </si>
  <si>
    <t>29</t>
  </si>
  <si>
    <t>93,00</t>
  </si>
  <si>
    <t>0,37</t>
  </si>
  <si>
    <t>94,00</t>
  </si>
  <si>
    <t>Нема одступања.</t>
  </si>
  <si>
    <t>Остварена вредност у 2018.</t>
  </si>
  <si>
    <t>вредност 2017.</t>
  </si>
  <si>
    <t>у 2018.</t>
  </si>
  <si>
    <t>Усвојен буџет за 2018</t>
  </si>
  <si>
    <t>Текући буџет за 2018</t>
  </si>
  <si>
    <t>Извршење у 2018</t>
  </si>
  <si>
    <t xml:space="preserve">Општина Крупањ нема заштитника грађана, тако да у 2018.години није ни било спровођења било каквих активности из надлежности овог органа.  </t>
  </si>
  <si>
    <t>0602-П9</t>
  </si>
  <si>
    <t>Прослава Дана Општине</t>
  </si>
  <si>
    <t>0602-П1</t>
  </si>
  <si>
    <t>Прослава Општинске славе - Свети Спасовдан</t>
  </si>
  <si>
    <t>0602-П2</t>
  </si>
  <si>
    <t>0602-П3</t>
  </si>
  <si>
    <t>Обележавање Дана Устанка у II Светском рату</t>
  </si>
  <si>
    <t>0602-П4</t>
  </si>
  <si>
    <t>Обележавање Годишњице битке на Мачковом Камену</t>
  </si>
  <si>
    <t>0602-П5</t>
  </si>
  <si>
    <t>Куповина путничког аута за општинске органе</t>
  </si>
  <si>
    <t xml:space="preserve">Скупштина општине је донела све одлуке које су биле предвиђене Програмом рада Скупштине општине Крупањ за 2018.годину. Поред тих одлука донела је и бројне друге одлуке које су биле потребне а које су предложили Општинско веће и Општинска управа и радна тела Скупштине општине. </t>
  </si>
  <si>
    <t>Одлука о завршном рачуну за 2017. годину, Одлука о завршном рачуну за 2018. годину,</t>
  </si>
  <si>
    <t>Одлука о завршном рачуну за 2017. годину, Одлука о буџету за 2018. годину</t>
  </si>
  <si>
    <t>Одлука о буџету за 2017. годину, Одлука о завршном рачуну за 2018. годину.</t>
  </si>
  <si>
    <t>Одлука о буџету за 2017. годину, Одлука о завршном рачуну за 2018. годину</t>
  </si>
  <si>
    <t>Стимулисање појединаца, установа, привредних друштава, предузетника и удружења на доприносу развоју општине Крупањ у свим областима друштвених и привредних делатности</t>
  </si>
  <si>
    <t>Број награђених за остварене посебне резултате</t>
  </si>
  <si>
    <t>Одлука комисије за доделу признања Скупштине Општине Крупањ</t>
  </si>
  <si>
    <t xml:space="preserve">Одржавање традиције </t>
  </si>
  <si>
    <t>Одржана манифестација</t>
  </si>
  <si>
    <t>Годишњи Извештај о раду Општинске управе</t>
  </si>
  <si>
    <t>Није било одступања</t>
  </si>
  <si>
    <t>Традиционално, сваке године се у просторијама општине Крупањ, за општинску славу "Свети Спасовдан" организује сечење славског колача као и скромна закуска за присутне. Сечењу славског колача претходи "Литија" која се креће кроз главне улице у граду.</t>
  </si>
  <si>
    <t>Традиционално, сваке године се у Белој Цркви, на дан устанка у II Светском рату (07.07.1941. године) организује церемонија обележавања овог значајног датума. Задњих година ова манифестација је добила поново Републички значај тако да се све координира и обавља у сарадњи са представницима Републике који и организују свечани и уметнички део програма. Велики допринос у организацији и обележавању јубилеја дају и борачке организације.</t>
  </si>
  <si>
    <t>Традиционално, сваке године се на Мачковом Камену у дане чувене битке из I Светског рата (од 19.09.1914. године до 22.09.1914. године) организује церемонија обележавања овог значајног датума.  Обележавање се организује заједно са суседном општином Љубовија с тиме што се носилац обележавања мења сваке друге године. Задњих година и ова манифестација је добила поново Републички значај тако да се све координира и обавља и у сарадњи са представницима Републике. Велики допринос у организацији и обележавању јубилеја дају и борачке организације.</t>
  </si>
  <si>
    <t>Сваке године,за дан ослобођења општине Крупањ у II Светском рату организује се отворена свечана Скупштина општине у Дому културе у Крупњу. Као гости на Скупштину се позивају сви еминентни грађани општине (који су својим личним доприносом на било који начин допринели и доприносе угледу и развоју општине Крупањ) , други значајни гости (из суседних и неких нама пријатељских општина) као и представници странака, медија и власти са виших нивоа. На Скупштини се, уз пригодан уметнички програм, презентују резултати рада у претходном периоду и уручују Општинске награде најуспешијим појединцима са територије општине и шире. После завршеног програма организује се коктел у фоајеу Дома културе у Крупњу. Сама свечана Скупштина је отвореног типа и на њој могу присуствовати сви становници општине без разлике.</t>
  </si>
  <si>
    <t>Није било значајних одступања</t>
  </si>
  <si>
    <t>У 2018. години било је  4 одласка радника у пензију уместо којих нису запослени нови радници. Ово је било превасходно из разлога јер нисмо добили Сагласност за ново запошљавање од стране Комисије Владе Републике Србије.</t>
  </si>
  <si>
    <t>Однос броја запослених у општинској управи и броја утврђеног Правилником о систематизацији (радници на неодређено време 31.12.2018. године)</t>
  </si>
  <si>
    <t>42/55</t>
  </si>
  <si>
    <t>38/55</t>
  </si>
  <si>
    <t>Највећи део пренетих средстава односи се на Пројекте који ће бити реализовани у 2018. години и који нису реализовани углавном због одређених проблема у поступку јавне набавке. Један део средстава пренет је од стране Министарстава у задњим данима 2018. године (око 30.000.000 динара) тако да је било немогуће их реализовати до краја године. Тек мањи део пренетих средстава (10-15 милиона) представља стварни суфицит.</t>
  </si>
  <si>
    <t>113.506.360</t>
  </si>
  <si>
    <t xml:space="preserve">У току 2018.године Општинска управа општине Крупањ је решавала предмете из своје надлежности. Општинска управа је функционисала у оквиру три Одељења. Појединачна права и обавезе грађана и других субјеката у првостепеном управном поступку и то како из изворног делокруга рада, тако и код послова који су локалним самоуправама законом поверени од Републике се остварују у Општинској управи сагласно Закону о локалној самоуправи и Статуту општине Крупањ. Такође, постоји значајан део послова који се обављају вануправног поступка (вануправни предмети). Општинска управа је током 2018. године пратила позитивне законске прописе и у складу са тим припремила нацрте нових одлука Општинском већу и скупштини како би исте усагласила са законским прописима. У складу са Законом о буџетском систему Општинска управа је пратила све законске рокове тако да је на време припремљен нацрт одлуке о буџету општине Крупањ за 2019. годину и праћено је извештавање по Одлуци о буџету за 2018. годину. </t>
  </si>
  <si>
    <t>50</t>
  </si>
  <si>
    <t>Одржано је више седница Општинског већа него што је предвиђено циљним вредностима за 2018.годину</t>
  </si>
  <si>
    <t>32</t>
  </si>
  <si>
    <t>Одржано је више седница разних комисија него што је предвиђено циљним вредностима за 2018.годину</t>
  </si>
  <si>
    <t>0.58</t>
  </si>
  <si>
    <t xml:space="preserve"> У 2018. години није било значајног одступања од циљне вредности у раду Општинског правобранилаштва.</t>
  </si>
  <si>
    <t>Извештај о раду Општинског правобранилаштва у Крупњу за 2018. годину</t>
  </si>
  <si>
    <t>Пројекат електронске скупштине није успостављен али су створени услови да се то учини у 2019. години јер су набављени лап топови за одборнике као и монитори с тиме што није извршена обука одборника као и набавка софтвера и додатног хардвера за шта су планирана средства од 2.000.000 динара у 2019. години.</t>
  </si>
  <si>
    <t>Иван Окановић, радник Општинске управе</t>
  </si>
  <si>
    <t>2.08</t>
  </si>
  <si>
    <t>1.55</t>
  </si>
  <si>
    <t xml:space="preserve"> Одлуке о завршном рачуну за 2017. годину, Одлука о буџету за 2018. годину, Одлуке о завршном рачуну за 2018. годину</t>
  </si>
  <si>
    <t xml:space="preserve">Делом није реализовано "Санирање штета од елементарних непогода - Резерва" и делом је пренето плаћање у 2019. годину по "Програму превентивних радова и мера за воде II реда и уређење водног режима земљишта према Оперативном плану за одбрану од поплава за воде  II реда за подручје Општине Крупањ" </t>
  </si>
  <si>
    <t>1) Програму 15 - Опште јавне услуге управе, износ од првобитно 9.800.002,00 динара за текуће обавезе и у мањем делу за капитално одржавање. Износ од 9.800.002,00 динара подељен је између 24 Месне Заједнице тако што им је опредељено свима по 200.000 динара линеарно а преостали износ процентуално на основу броја становника у појединачној Месној Заједници. Планска вредност достигла је по овом Програму на крају године износ од 10.728.057,69 динара од чега је утрошено 10.352.870,08 динара или 96.50 %,</t>
  </si>
  <si>
    <t>2) Програму 7 - Организација саобраћаја и саобраћајна инфраструктура, износ од првобитно 1.296.561,00 динара за: Зимско одржавање (5 литара по километру одржаваног пута за два чишћења у динарској против вредности), Раскресавање (10.000 за сваку Месну Заједницу) и Хемијско уклањање живица поред путева (10.000 за сваку Месну Заједницу). Зимско одржавање путева није планирано за Месне Заједнице Крупањ и Планина. Планска вредност достигла је по овом Програму на крају године износ од 1.675.995,65 динара од чега је утрошено 1.580.984,29 динара или 94.33%,</t>
  </si>
  <si>
    <t>3) Програму 2 - КОМУНАЛНА ДЕЛАТНОСТ, износ од првобитно 2.500.000,00 динара за функционисање водовода у Месним Заједницама Бела Црква и Завлака. Планска вредност достигла је по овом Програму на крају године износ од 2.622.317,76 динара од чега је утрошено 2.170.547,87 динара или 82,77%. Важно је напоменути да се наплата воде у 2018. години вршила само у Месној Заједници Бела Црква.</t>
  </si>
  <si>
    <t>Када се сви износи по појединачним програмима саберу дође се до тога да је за рад Месних Заједница у 2018. години било укупно планирано 15.026.371,10 динара од чега је утрошено 14.104.402,20 динара или 93.86 %. Ако се узме у обзир да је првобитно било планирано 13.596.563,00 динара евидентно је да је за рад у Месним Заједницама у апсолутном износу уложено више него што је то предвиђала првобитна Одлука о буџету за 2018. годину.</t>
  </si>
  <si>
    <t xml:space="preserve">После усвајања Одлуке о буџету општине Крупањ за 2018. годину, локални орган управе надлежан за финансије писмено је обавестио Савете Месних Заједница о средствима која су им опредељена у Одлуци. Он им је такође, предочио како и на који начин ће средства повлачити са нагласком на поштовање одредби Закона о јавним набавкама. Одлуком су средства наменски опредељена према :                                                                                                                                                           </t>
  </si>
  <si>
    <t>93.86</t>
  </si>
  <si>
    <t>Гледано у апсолутном износу уложено је више средстава у рад Месних Заједница него што је то било предвиђено првобитном Одлуком о буџету за 2018. годину.</t>
  </si>
  <si>
    <t>2.54</t>
  </si>
  <si>
    <t>2.51</t>
  </si>
  <si>
    <t>Чланом  32 и чланом 34.  Закона о комуналној инспекцији ("Сл.гл.РС" бр.88/11 и 104/16) су прописана овлашћења за вршење надзора и права и дужност комуналног инспектора док су Законом о испекцијском надзору ("Сл.гл.РС" 36/2015)  прописане врсте и облици инспекцијског надзора, праћење стања, процена ризика, планирање, усклађивање и кординација инспекцијског надзора, вршење инспекцијског надзора. Комунални инспектор има дужнос и обавезу да врши радовне инспекцијске прегледе обављања комуналних делатности од стране јавних предузећа, (ЈП "Пут" Крупањ и ЈКП"1 мај" Крупањ), прописаних чланом 7. и чланом 8. Одлуке о уређењу комуналних делатности на територији општине Крупањ 8 "Сл. лист општине Крупањ" бр.2/2013). Комунална инспекција је сачинила годишњи план рада у 2018. години, којим су предвиђени редовни инспекцијски надзори над рада јавних предузећа (ЈП "Пут" Крупањ и ЈКП"1 мај" Крупањ), као и редовне и ванредни инспекцијски надзори поштовања законских прописа од стране правних лица, предузетника и физичких лица.  Током 2018. године комунална инспекција је  имала 139 заведених предмета у раду. Од 139 заведених предмета решено је и архивирано 132 предмета а 7 предмета је у одбради, због спречености за рад комуналног инспектора (боловање) Нема значајнијих одступања од планираног броја предмета у 2018. години.</t>
  </si>
  <si>
    <t>95,00</t>
  </si>
  <si>
    <t xml:space="preserve">У току 2018.године интензивно је рађено  по службеној дужности и представкама грађана поштујући законске прописе - рокове у којима предмети морају бити решени. </t>
  </si>
  <si>
    <t>Чланом 69 Закона о буџетском систему регуслисана је текућа буџетска резерва. Текућа буџетска резерва је формирана на нивоу од 4 милиона, иако је законски дозвољена на нивоу од 4% од текућих прихода. О трошењима текуће буџетске резерве одлучује Општинско веће општине Крупањ (чл. 11 Одлуке о буџету општине Крупањ за 2018 годину).                                                                                                Текућу буџетску резерву смо трошили у складу са законским прописима. Увећана је за 5.600.000 у складу са одредбама члана 61, став 13 Закона о буџетском систему.</t>
  </si>
  <si>
    <t>у  2018 године било је 132 интервенције из текуће буџетске резерве. У прилогу картица</t>
  </si>
  <si>
    <t>Чланом 70 Закона о буџетском систему регуслисана је стална буџетска резерва. По закону је стална формирана на 0.5%. О трошењима сталне буџетске резерве одлучује Општинско веће општине Крупањ (чл. 11 Одлуке о буџету општине Крупањ за 2018 годину).                                                                Сталну буџетску резерву смо трошили у складу са законским прописима.</t>
  </si>
  <si>
    <t>у 2018 години било је 3 интервенције из сталне буџетске резерве. У прилогу картица</t>
  </si>
  <si>
    <t>У оквиру пројекта ,,16 дана активизма против насиља над женама" који је трајао од 25.11.2018. -10.12.2018.године спроведене су три активности. Активност 1. Прва активност у промоцији кампање - 16 дана активизма против насиља над женама, као и скретању пажње становника општине Крупањ на ово врло важно питање - насиље над женама и девојкама/девојчицама јесте наранџастим светлима осветљена зграда Библиотеке "Политика". Такође, одржана је и улична кампања где су пролазницима дељени едукативни материјал и беџеви (за мушкарце) и ешарпе (за жене) . Активност 2. Усмерена на доносиоце одлуке: Одборницима СО Крупањ, као и руководиоцима општине Крупањ је на седници СО  подељен промо/едукативни материјал, беџеви ( за одборнике) и ешарпе (за одборнице) као знак подршке женама које су претпеле насиља, а потом је председник СО Крупањ  упознао  одборнике/це о пројекту и кампањи  „16 дана активизма против насиља над женама“ .  Активност 3. Једна од активности усмерена је и на жене у руралним срединама, где је  обиђено 16 месних заједница и одржаване су едукативне радионице  са женама из 16 МЗ  где су   упознате са свим облицима насиља над женама и девојкама/девојчицама, а  и упознате су са пројектом „16. дана активизма против насиља над женама“ и  дељен им је  едукативни  и промотивни материјал (флајери,ешарпе).</t>
  </si>
  <si>
    <t>Дошло је до незнатног одступања из разлога што су неке активности ове године сублимиране у једну.</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</si>
  <si>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02-32/2018 од 11.06.2018. је образована комисија за наплату локалне комуналне таксе за коришћење јавне површине за потребе вашара "Ивандан".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07.јула сваке године. Све напред наведене активности су успешно завршене. Остварен је укупан приход од 161.600,00 динара а расходи су били 61.607,53 динара.Додатни 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</si>
  <si>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Проблем код организације овог вашара је што велики број грађана  и Црквена општина у Белој Цркви наплаћују коришћење површина испред својих објеката што би требало онемогућити или опорезовати  ове приходе за шта би требало ангажовати комуналне службе општинске управе.</t>
  </si>
  <si>
    <t xml:space="preserve">У 2018.години купљено је 17 рачунара, 15 монитора, 4 ласерска штампача и 3 скенера.  Напомињемо, да услед већих  цена рачунарске опреме у добијеним понудама од средстава које је Министарство определило за ову намену Општини Крупањ-укупна средства које је Општина Крупањ добила од Министарства државне управе и локалне самоуправе износи 793.440,00 динара, а најнижа понуда је износила 844.920,00 динара са ПДВ, тако да је Општина Крупањ из својих средстава издвојила 51.480,00 динара. Купљен је намештај за опремање канцеларије Председника општине, као и телевизор.  Купљен је фотокопир апарат за потребе органа општине. </t>
  </si>
  <si>
    <t>88.99</t>
  </si>
  <si>
    <t>Војислава Јакшић, радник у општинској управи</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</si>
  <si>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02-43/2018 од 30.07.2018.године  образована је комисија за наплату локалне комуналне таксе за коришћење јавне површине за потребе вашара "Пантелиндан".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09. августа сваке године. Све напред наведене активности су успешно завршене. Остварен је укупан приход од 409.700,00  динара а расходи су били 116.200,98 динара.</t>
  </si>
  <si>
    <t>Обављање послова дефинисаних чланом 8. и чланом 20. став 1.тачка 4. Закона о локалној самоуправи ("Сл.гласник РС", бр.. 129/2007 i 83/2014 - др. Закон)                                                                                                       Решењем Председника општине Крупањ II Број: 02-63/2018 од 08.10.2018. је образована комисија за наплату локалне комуналне таксе за коришћење јавне површине за потребе вашара "Томиндан". Задатак комисије је био да изврши парцелизацију места, сачини текст јавног огласа, исти објави на Радио Крупањ и изврши наплату заузете јавне површине. као и да сачини финансијски извештај и исти достави надлежном органу општине Крупањ. Овај вашар је дугогодишња традиција општине Крупањ и исти се традиционално одржава у Крупњу 19. октобра сваке године. Све напред наведене активности су успешно завршене. Остварен је укупан приход од 319.400,00  динара а расходи су били 114.097,98 динара.</t>
  </si>
  <si>
    <t>Набављено је путничко возило за потребе  органа општине Крупањ. Куповином наведеног возила побољшаће се рад инспекцијских служби на терену.</t>
  </si>
  <si>
    <t>Одлука о завршном рачуну за 2018. годину</t>
  </si>
</sst>
</file>

<file path=xl/styles.xml><?xml version="1.0" encoding="utf-8"?>
<styleSheet xmlns="http://schemas.openxmlformats.org/spreadsheetml/2006/main">
  <numFmts count="1">
    <numFmt numFmtId="164" formatCode="0.0%"/>
  </numFmts>
  <fonts count="34">
    <font>
      <sz val="11"/>
      <color theme="1"/>
      <name val="Calibri"/>
      <family val="2"/>
      <charset val="238"/>
      <scheme val="minor"/>
    </font>
    <font>
      <sz val="10"/>
      <name val="Arial"/>
      <family val="2"/>
    </font>
    <font>
      <sz val="10"/>
      <color indexed="8"/>
      <name val="Arial"/>
      <family val="2"/>
      <charset val="238"/>
    </font>
    <font>
      <sz val="10"/>
      <name val="Arial"/>
      <family val="2"/>
      <charset val="238"/>
    </font>
    <font>
      <b/>
      <sz val="8"/>
      <color indexed="8"/>
      <name val="Calibri"/>
      <family val="2"/>
      <charset val="204"/>
    </font>
    <font>
      <b/>
      <sz val="11"/>
      <color indexed="8"/>
      <name val="Calibri"/>
      <family val="2"/>
      <charset val="204"/>
    </font>
    <font>
      <sz val="8"/>
      <color indexed="8"/>
      <name val="Calibri"/>
      <family val="2"/>
      <charset val="204"/>
    </font>
    <font>
      <sz val="10"/>
      <color indexed="8"/>
      <name val="Calibri"/>
      <family val="2"/>
    </font>
    <font>
      <b/>
      <sz val="11"/>
      <color indexed="8"/>
      <name val="Calibri"/>
      <family val="2"/>
    </font>
    <font>
      <b/>
      <sz val="10"/>
      <name val="Arial"/>
      <family val="2"/>
    </font>
    <font>
      <sz val="11"/>
      <color indexed="8"/>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b/>
      <sz val="10"/>
      <name val="Calibri"/>
      <family val="2"/>
      <scheme val="minor"/>
    </font>
    <font>
      <sz val="10"/>
      <color theme="1"/>
      <name val="Calibri"/>
      <family val="2"/>
      <scheme val="minor"/>
    </font>
    <font>
      <sz val="10"/>
      <color theme="1"/>
      <name val="Calibri"/>
      <family val="2"/>
      <charset val="238"/>
      <scheme val="minor"/>
    </font>
    <font>
      <b/>
      <sz val="8"/>
      <color theme="1"/>
      <name val="Calibri"/>
      <family val="2"/>
      <charset val="204"/>
      <scheme val="minor"/>
    </font>
    <font>
      <sz val="8"/>
      <color theme="1"/>
      <name val="Calibri"/>
      <family val="2"/>
      <charset val="204"/>
      <scheme val="minor"/>
    </font>
    <font>
      <b/>
      <sz val="11"/>
      <color theme="1"/>
      <name val="Calibri"/>
      <family val="2"/>
      <charset val="204"/>
      <scheme val="minor"/>
    </font>
    <font>
      <b/>
      <sz val="10"/>
      <color theme="1"/>
      <name val="Calibri"/>
      <family val="2"/>
      <charset val="204"/>
      <scheme val="minor"/>
    </font>
    <font>
      <b/>
      <sz val="10"/>
      <color theme="1"/>
      <name val="Calibri"/>
      <family val="2"/>
      <scheme val="minor"/>
    </font>
    <font>
      <b/>
      <sz val="10"/>
      <color indexed="8"/>
      <name val="Calibri"/>
      <family val="2"/>
      <charset val="204"/>
    </font>
    <font>
      <sz val="10"/>
      <color theme="1"/>
      <name val="Calibri"/>
      <family val="2"/>
      <charset val="204"/>
      <scheme val="minor"/>
    </font>
    <font>
      <b/>
      <sz val="10"/>
      <color indexed="8"/>
      <name val="Calibri"/>
      <family val="2"/>
    </font>
    <font>
      <sz val="10"/>
      <color indexed="8"/>
      <name val="Calibri"/>
      <family val="2"/>
      <charset val="238"/>
    </font>
    <font>
      <sz val="10"/>
      <color indexed="8"/>
      <name val="Calibri"/>
      <family val="2"/>
      <charset val="204"/>
    </font>
    <font>
      <b/>
      <sz val="9"/>
      <color indexed="81"/>
      <name val="Tahoma"/>
      <family val="2"/>
    </font>
    <font>
      <sz val="9"/>
      <color indexed="81"/>
      <name val="Tahoma"/>
      <family val="2"/>
    </font>
    <font>
      <sz val="10"/>
      <name val="Calibri"/>
      <family val="2"/>
    </font>
    <font>
      <b/>
      <sz val="10"/>
      <name val="Calibri"/>
      <family val="2"/>
    </font>
    <font>
      <sz val="11"/>
      <name val="Calibri"/>
      <family val="2"/>
      <charset val="23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D3D3D3"/>
        <bgColor indexed="64"/>
      </patternFill>
    </fill>
    <fill>
      <patternFill patternType="solid">
        <fgColor indexed="22"/>
        <bgColor indexed="64"/>
      </patternFill>
    </fill>
    <fill>
      <patternFill patternType="solid">
        <fgColor indexed="9"/>
        <bgColor indexed="64"/>
      </patternFill>
    </fill>
  </fills>
  <borders count="31">
    <border>
      <left/>
      <right/>
      <top/>
      <bottom/>
      <diagonal/>
    </border>
    <border>
      <left style="medium">
        <color indexed="8"/>
      </left>
      <right style="medium">
        <color indexed="8"/>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8"/>
      </left>
      <right/>
      <top style="medium">
        <color indexed="64"/>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style="medium">
        <color indexed="64"/>
      </bottom>
      <diagonal/>
    </border>
    <border>
      <left style="medium">
        <color rgb="FF000000"/>
      </left>
      <right style="medium">
        <color rgb="FF000000"/>
      </right>
      <top/>
      <bottom style="medium">
        <color indexed="64"/>
      </bottom>
      <diagonal/>
    </border>
    <border>
      <left style="medium">
        <color rgb="FF000000"/>
      </left>
      <right/>
      <top/>
      <bottom/>
      <diagonal/>
    </border>
    <border>
      <left style="medium">
        <color indexed="8"/>
      </left>
      <right style="medium">
        <color indexed="8"/>
      </right>
      <top style="medium">
        <color indexed="64"/>
      </top>
      <bottom/>
      <diagonal/>
    </border>
    <border>
      <left/>
      <right style="medium">
        <color indexed="8"/>
      </right>
      <top/>
      <bottom/>
      <diagonal/>
    </border>
    <border>
      <left style="medium">
        <color indexed="8"/>
      </left>
      <right/>
      <top style="medium">
        <color indexed="64"/>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top/>
      <bottom style="medium">
        <color indexed="8"/>
      </bottom>
      <diagonal/>
    </border>
    <border>
      <left style="medium">
        <color indexed="8"/>
      </left>
      <right style="medium">
        <color indexed="8"/>
      </right>
      <top/>
      <bottom/>
      <diagonal/>
    </border>
  </borders>
  <cellStyleXfs count="6">
    <xf numFmtId="0" fontId="0" fillId="0" borderId="0"/>
    <xf numFmtId="0" fontId="12" fillId="0" borderId="0"/>
    <xf numFmtId="0" fontId="3" fillId="0" borderId="0"/>
    <xf numFmtId="0" fontId="13" fillId="0" borderId="0" applyBorder="0"/>
    <xf numFmtId="0" fontId="14" fillId="0" borderId="0"/>
    <xf numFmtId="0" fontId="11" fillId="0" borderId="0"/>
  </cellStyleXfs>
  <cellXfs count="255">
    <xf numFmtId="0" fontId="0" fillId="0" borderId="0" xfId="0"/>
    <xf numFmtId="0" fontId="6"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49" fontId="0" fillId="0" borderId="0" xfId="0" applyNumberFormat="1"/>
    <xf numFmtId="0" fontId="4" fillId="0" borderId="0" xfId="0" applyFont="1" applyBorder="1" applyAlignment="1">
      <alignment horizontal="left" vertical="top" wrapText="1"/>
    </xf>
    <xf numFmtId="0" fontId="7" fillId="0" borderId="1" xfId="0" applyFont="1" applyBorder="1" applyAlignment="1">
      <alignment vertical="center" wrapText="1"/>
    </xf>
    <xf numFmtId="0" fontId="0" fillId="0" borderId="0" xfId="0" applyNumberFormat="1"/>
    <xf numFmtId="49" fontId="0" fillId="2" borderId="0" xfId="0" applyNumberFormat="1" applyFill="1"/>
    <xf numFmtId="0" fontId="0" fillId="0" borderId="0" xfId="0" applyFill="1"/>
    <xf numFmtId="0" fontId="14" fillId="0" borderId="0" xfId="4"/>
    <xf numFmtId="0" fontId="1" fillId="0" borderId="0" xfId="5" applyFont="1" applyAlignment="1">
      <alignment vertical="top"/>
    </xf>
    <xf numFmtId="0" fontId="2" fillId="0" borderId="0" xfId="5" applyFont="1" applyAlignment="1">
      <alignment vertical="top"/>
    </xf>
    <xf numFmtId="0" fontId="11" fillId="0" borderId="0" xfId="5"/>
    <xf numFmtId="0" fontId="1" fillId="0" borderId="0" xfId="5" quotePrefix="1" applyFont="1" applyAlignment="1">
      <alignment vertical="top"/>
    </xf>
    <xf numFmtId="0" fontId="1" fillId="0" borderId="0" xfId="5" applyFont="1" applyAlignment="1"/>
    <xf numFmtId="0" fontId="11"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2" xfId="0" applyBorder="1"/>
    <xf numFmtId="164" fontId="0" fillId="0" borderId="2" xfId="0" applyNumberFormat="1" applyBorder="1"/>
    <xf numFmtId="3" fontId="0" fillId="0" borderId="2" xfId="0" applyNumberFormat="1" applyBorder="1"/>
    <xf numFmtId="9" fontId="0" fillId="0" borderId="2" xfId="0" applyNumberFormat="1" applyBorder="1" applyAlignment="1">
      <alignment horizontal="center"/>
    </xf>
    <xf numFmtId="0" fontId="7" fillId="0" borderId="4" xfId="0" applyFont="1" applyBorder="1" applyAlignment="1">
      <alignment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5" fillId="0" borderId="2" xfId="0" applyFont="1" applyBorder="1" applyAlignment="1">
      <alignment horizontal="left" vertical="top"/>
    </xf>
    <xf numFmtId="49" fontId="7" fillId="0" borderId="1" xfId="0" applyNumberFormat="1" applyFont="1" applyFill="1" applyBorder="1" applyAlignment="1">
      <alignment horizontal="center" vertical="center" wrapText="1"/>
    </xf>
    <xf numFmtId="0" fontId="0" fillId="0" borderId="5" xfId="0" applyBorder="1" applyAlignment="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16" fillId="0" borderId="0" xfId="0" applyFont="1" applyAlignment="1">
      <alignment horizontal="justify" vertical="top" wrapText="1"/>
    </xf>
    <xf numFmtId="0" fontId="0" fillId="0" borderId="0" xfId="0" applyBorder="1" applyAlignment="1"/>
    <xf numFmtId="0" fontId="9" fillId="0" borderId="0" xfId="0" applyFont="1" applyAlignment="1">
      <alignment horizontal="justify" vertical="top" wrapText="1"/>
    </xf>
    <xf numFmtId="0" fontId="0" fillId="0" borderId="0" xfId="0"/>
    <xf numFmtId="49" fontId="0" fillId="2" borderId="0" xfId="0" applyNumberFormat="1" applyFill="1" applyAlignment="1">
      <alignment horizontal="center"/>
    </xf>
    <xf numFmtId="49" fontId="7" fillId="0" borderId="4"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0" xfId="0"/>
    <xf numFmtId="0" fontId="19" fillId="5" borderId="17" xfId="0" applyFont="1" applyFill="1" applyBorder="1" applyAlignment="1">
      <alignment horizontal="center" vertical="center" wrapText="1"/>
    </xf>
    <xf numFmtId="0" fontId="19" fillId="5" borderId="19" xfId="0" applyFont="1" applyFill="1" applyBorder="1" applyAlignment="1">
      <alignment horizontal="center" vertical="center" wrapText="1"/>
    </xf>
    <xf numFmtId="0" fontId="17" fillId="0" borderId="22"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19" fillId="0" borderId="0" xfId="0" applyFont="1" applyBorder="1" applyAlignment="1">
      <alignment vertical="center" wrapText="1"/>
    </xf>
    <xf numFmtId="49" fontId="0" fillId="3" borderId="0" xfId="0" applyNumberFormat="1" applyFill="1"/>
    <xf numFmtId="0" fontId="23" fillId="0" borderId="2" xfId="0" applyFont="1" applyBorder="1" applyAlignment="1">
      <alignment horizontal="left" vertical="top"/>
    </xf>
    <xf numFmtId="0" fontId="7" fillId="0" borderId="4" xfId="0" applyFont="1" applyBorder="1" applyAlignment="1">
      <alignment wrapText="1"/>
    </xf>
    <xf numFmtId="0" fontId="17" fillId="0" borderId="21" xfId="0" applyFont="1" applyBorder="1" applyAlignment="1">
      <alignment wrapText="1"/>
    </xf>
    <xf numFmtId="0" fontId="17" fillId="0" borderId="22" xfId="0" applyFont="1" applyBorder="1" applyAlignment="1">
      <alignment horizontal="center" vertical="center" wrapText="1"/>
    </xf>
    <xf numFmtId="0" fontId="17" fillId="0" borderId="22" xfId="0" applyFont="1" applyFill="1" applyBorder="1" applyAlignment="1">
      <alignment horizontal="center" vertical="center" wrapText="1"/>
    </xf>
    <xf numFmtId="0" fontId="18" fillId="0" borderId="0" xfId="0" applyFont="1"/>
    <xf numFmtId="0" fontId="26" fillId="0" borderId="3" xfId="0" applyFont="1" applyBorder="1" applyAlignment="1">
      <alignment horizontal="left" vertical="top"/>
    </xf>
    <xf numFmtId="0" fontId="4" fillId="6" borderId="25" xfId="0" applyFont="1" applyFill="1" applyBorder="1" applyAlignment="1">
      <alignment horizontal="center" vertical="center" wrapText="1"/>
    </xf>
    <xf numFmtId="0" fontId="4" fillId="6" borderId="28"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0" fontId="26" fillId="0" borderId="2" xfId="0" applyFont="1" applyBorder="1" applyAlignment="1">
      <alignment horizontal="left" vertical="top"/>
    </xf>
    <xf numFmtId="49" fontId="7"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3"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horizontal="left" vertical="top" wrapText="1"/>
    </xf>
    <xf numFmtId="0" fontId="0" fillId="0" borderId="8" xfId="0" applyBorder="1" applyAlignment="1">
      <alignment horizontal="left"/>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27" fillId="0" borderId="14" xfId="0" applyFont="1" applyFill="1" applyBorder="1" applyAlignment="1">
      <alignment horizontal="left" vertical="top" wrapText="1"/>
    </xf>
    <xf numFmtId="0" fontId="27" fillId="0" borderId="7" xfId="0" applyFont="1" applyFill="1" applyBorder="1" applyAlignment="1">
      <alignment horizontal="left" vertical="top" wrapText="1"/>
    </xf>
    <xf numFmtId="0" fontId="27" fillId="0" borderId="8" xfId="0" applyFont="1" applyFill="1" applyBorder="1" applyAlignment="1">
      <alignment horizontal="left" vertical="top" wrapText="1"/>
    </xf>
    <xf numFmtId="0" fontId="27" fillId="0" borderId="9" xfId="0" applyFont="1" applyFill="1" applyBorder="1" applyAlignment="1">
      <alignment horizontal="left" vertical="top" wrapText="1"/>
    </xf>
    <xf numFmtId="0" fontId="0" fillId="0" borderId="3"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0" fillId="2" borderId="3" xfId="0" applyFill="1" applyBorder="1" applyAlignment="1">
      <alignment horizontal="center"/>
    </xf>
    <xf numFmtId="0" fontId="0" fillId="2" borderId="11" xfId="0" applyFill="1" applyBorder="1" applyAlignment="1">
      <alignment horizontal="center"/>
    </xf>
    <xf numFmtId="0" fontId="0" fillId="2" borderId="10" xfId="0" applyFill="1" applyBorder="1" applyAlignment="1">
      <alignment horizontal="center"/>
    </xf>
    <xf numFmtId="0" fontId="0" fillId="0" borderId="11" xfId="0" applyBorder="1" applyAlignment="1">
      <alignment horizontal="left" vertical="top"/>
    </xf>
    <xf numFmtId="0" fontId="0" fillId="0" borderId="10" xfId="0" applyBorder="1" applyAlignment="1">
      <alignment horizontal="left" vertical="top"/>
    </xf>
    <xf numFmtId="0" fontId="24" fillId="0" borderId="4" xfId="0" applyFont="1" applyBorder="1" applyAlignment="1">
      <alignment horizontal="left"/>
    </xf>
    <xf numFmtId="0" fontId="24" fillId="0" borderId="8" xfId="0" applyFont="1" applyBorder="1" applyAlignment="1">
      <alignment horizontal="left"/>
    </xf>
    <xf numFmtId="0" fontId="18" fillId="0" borderId="12" xfId="0" applyFont="1" applyFill="1" applyBorder="1" applyAlignment="1">
      <alignment horizontal="left" vertical="top" wrapText="1"/>
    </xf>
    <xf numFmtId="0" fontId="18" fillId="0" borderId="13" xfId="0" applyFont="1" applyFill="1" applyBorder="1" applyAlignment="1">
      <alignment horizontal="left" vertical="top" wrapText="1"/>
    </xf>
    <xf numFmtId="0" fontId="18" fillId="0" borderId="14"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8" xfId="0" applyFont="1" applyFill="1" applyBorder="1" applyAlignment="1">
      <alignment horizontal="left" vertical="top" wrapText="1"/>
    </xf>
    <xf numFmtId="0" fontId="18" fillId="0" borderId="9" xfId="0" applyFont="1" applyFill="1" applyBorder="1" applyAlignment="1">
      <alignment horizontal="left" vertical="top" wrapText="1"/>
    </xf>
    <xf numFmtId="0" fontId="5" fillId="0" borderId="8" xfId="0" applyFont="1" applyBorder="1" applyAlignment="1">
      <alignment horizontal="center" vertical="center"/>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0" fillId="0" borderId="5" xfId="0" applyFill="1" applyBorder="1" applyAlignment="1">
      <alignment horizontal="left" vertical="top" wrapText="1"/>
    </xf>
    <xf numFmtId="0" fontId="0" fillId="0" borderId="0" xfId="0"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7" fillId="0" borderId="3" xfId="0" applyFont="1" applyBorder="1" applyAlignment="1">
      <alignment horizontal="left" wrapText="1"/>
    </xf>
    <xf numFmtId="0" fontId="7" fillId="0" borderId="11" xfId="0" applyFont="1" applyBorder="1" applyAlignment="1">
      <alignment horizontal="left" wrapText="1"/>
    </xf>
    <xf numFmtId="0" fontId="7" fillId="0" borderId="10" xfId="0" applyFont="1" applyBorder="1" applyAlignment="1">
      <alignment horizontal="left" wrapText="1"/>
    </xf>
    <xf numFmtId="0" fontId="4" fillId="6" borderId="24" xfId="0" applyFont="1" applyFill="1" applyBorder="1" applyAlignment="1">
      <alignment horizontal="center" vertical="center" wrapText="1"/>
    </xf>
    <xf numFmtId="0" fontId="4" fillId="6" borderId="27" xfId="0" applyFont="1" applyFill="1" applyBorder="1" applyAlignment="1">
      <alignment horizontal="center" vertical="center" wrapText="1"/>
    </xf>
    <xf numFmtId="0" fontId="4" fillId="6" borderId="26"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27" fillId="7" borderId="12" xfId="0" applyFont="1" applyFill="1" applyBorder="1" applyAlignment="1">
      <alignment horizontal="left" vertical="top" wrapText="1"/>
    </xf>
    <xf numFmtId="0" fontId="27" fillId="7" borderId="13" xfId="0" applyFont="1" applyFill="1" applyBorder="1" applyAlignment="1">
      <alignment horizontal="left" vertical="top" wrapText="1"/>
    </xf>
    <xf numFmtId="0" fontId="27" fillId="7" borderId="14" xfId="0" applyFont="1" applyFill="1" applyBorder="1" applyAlignment="1">
      <alignment horizontal="left" vertical="top" wrapText="1"/>
    </xf>
    <xf numFmtId="0" fontId="27" fillId="7" borderId="7" xfId="0" applyFont="1" applyFill="1" applyBorder="1" applyAlignment="1">
      <alignment horizontal="left" vertical="top" wrapText="1"/>
    </xf>
    <xf numFmtId="0" fontId="27" fillId="7" borderId="8" xfId="0" applyFont="1" applyFill="1" applyBorder="1" applyAlignment="1">
      <alignment horizontal="left" vertical="top" wrapText="1"/>
    </xf>
    <xf numFmtId="0" fontId="27" fillId="7" borderId="9" xfId="0" applyFont="1" applyFill="1" applyBorder="1" applyAlignment="1">
      <alignment horizontal="left" vertical="top" wrapText="1"/>
    </xf>
    <xf numFmtId="0" fontId="28" fillId="7" borderId="12" xfId="0" applyFont="1" applyFill="1" applyBorder="1" applyAlignment="1">
      <alignment horizontal="left" vertical="top" wrapText="1"/>
    </xf>
    <xf numFmtId="0" fontId="28" fillId="7" borderId="13" xfId="0" applyFont="1" applyFill="1" applyBorder="1" applyAlignment="1">
      <alignment horizontal="left" vertical="top" wrapText="1"/>
    </xf>
    <xf numFmtId="0" fontId="28" fillId="7" borderId="14" xfId="0" applyFont="1" applyFill="1" applyBorder="1" applyAlignment="1">
      <alignment horizontal="left" vertical="top" wrapText="1"/>
    </xf>
    <xf numFmtId="0" fontId="28" fillId="7" borderId="7" xfId="0" applyFont="1" applyFill="1" applyBorder="1" applyAlignment="1">
      <alignment horizontal="left" vertical="top" wrapText="1"/>
    </xf>
    <xf numFmtId="0" fontId="28" fillId="7" borderId="8" xfId="0" applyFont="1" applyFill="1" applyBorder="1" applyAlignment="1">
      <alignment horizontal="left" vertical="top" wrapText="1"/>
    </xf>
    <xf numFmtId="0" fontId="28" fillId="7" borderId="9" xfId="0" applyFont="1" applyFill="1" applyBorder="1" applyAlignment="1">
      <alignment horizontal="left" vertical="top" wrapText="1"/>
    </xf>
    <xf numFmtId="49" fontId="0" fillId="0" borderId="3" xfId="0" applyNumberFormat="1" applyBorder="1" applyAlignment="1">
      <alignment horizontal="left" vertical="top"/>
    </xf>
    <xf numFmtId="49" fontId="0" fillId="0" borderId="8" xfId="0" applyNumberFormat="1" applyBorder="1" applyAlignment="1">
      <alignment horizontal="left" vertical="top"/>
    </xf>
    <xf numFmtId="49" fontId="0" fillId="0" borderId="9" xfId="0" applyNumberFormat="1" applyBorder="1" applyAlignment="1">
      <alignment horizontal="left" vertical="top"/>
    </xf>
    <xf numFmtId="0" fontId="18" fillId="7" borderId="15" xfId="0" applyFont="1" applyFill="1" applyBorder="1" applyAlignment="1">
      <alignment horizontal="left" wrapText="1"/>
    </xf>
    <xf numFmtId="0" fontId="18" fillId="7" borderId="11" xfId="0" applyFont="1" applyFill="1" applyBorder="1" applyAlignment="1">
      <alignment horizontal="left" wrapText="1"/>
    </xf>
    <xf numFmtId="0" fontId="18" fillId="7" borderId="10" xfId="0" applyFont="1" applyFill="1" applyBorder="1" applyAlignment="1">
      <alignment horizontal="left" wrapText="1"/>
    </xf>
    <xf numFmtId="0" fontId="25" fillId="0" borderId="12" xfId="0" applyFont="1" applyFill="1" applyBorder="1" applyAlignment="1">
      <alignment horizontal="left" vertical="top" wrapText="1"/>
    </xf>
    <xf numFmtId="0" fontId="25" fillId="0" borderId="13" xfId="0" applyFont="1" applyFill="1" applyBorder="1" applyAlignment="1">
      <alignment horizontal="left" vertical="top" wrapText="1"/>
    </xf>
    <xf numFmtId="0" fontId="25" fillId="0" borderId="14" xfId="0" applyFont="1" applyFill="1" applyBorder="1" applyAlignment="1">
      <alignment horizontal="left" vertical="top" wrapText="1"/>
    </xf>
    <xf numFmtId="0" fontId="25" fillId="0" borderId="7"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0" borderId="9" xfId="0" applyFont="1" applyFill="1" applyBorder="1" applyAlignment="1">
      <alignment horizontal="left" vertical="top" wrapText="1"/>
    </xf>
    <xf numFmtId="0" fontId="0" fillId="0" borderId="3"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vertical="top"/>
    </xf>
    <xf numFmtId="0" fontId="24" fillId="0" borderId="21" xfId="0" applyFont="1" applyBorder="1" applyAlignment="1">
      <alignment horizontal="left"/>
    </xf>
    <xf numFmtId="0" fontId="19" fillId="5" borderId="16" xfId="0" applyFont="1" applyFill="1" applyBorder="1" applyAlignment="1">
      <alignment horizontal="center" vertical="center" wrapText="1"/>
    </xf>
    <xf numFmtId="0" fontId="19" fillId="5" borderId="18" xfId="0" applyFont="1" applyFill="1" applyBorder="1" applyAlignment="1">
      <alignment horizontal="center" vertical="center" wrapText="1"/>
    </xf>
    <xf numFmtId="0" fontId="19" fillId="5" borderId="20" xfId="0" applyFont="1" applyFill="1" applyBorder="1" applyAlignment="1">
      <alignment horizontal="center" vertical="center" wrapText="1"/>
    </xf>
    <xf numFmtId="0" fontId="17" fillId="0" borderId="11" xfId="0" applyFont="1" applyBorder="1" applyAlignment="1">
      <alignment horizontal="left" vertical="top" wrapText="1"/>
    </xf>
    <xf numFmtId="0" fontId="17" fillId="0" borderId="10" xfId="0" applyFont="1" applyBorder="1" applyAlignment="1">
      <alignment horizontal="left" vertical="top" wrapText="1"/>
    </xf>
    <xf numFmtId="0" fontId="0" fillId="0" borderId="11" xfId="0" applyBorder="1" applyAlignment="1">
      <alignment horizontal="left" vertical="top" wrapText="1"/>
    </xf>
    <xf numFmtId="0" fontId="0" fillId="0" borderId="10" xfId="0" applyBorder="1" applyAlignment="1">
      <alignment horizontal="left" vertical="top" wrapText="1"/>
    </xf>
    <xf numFmtId="0" fontId="25" fillId="7" borderId="12" xfId="0" applyFont="1" applyFill="1" applyBorder="1" applyAlignment="1">
      <alignment horizontal="left" vertical="top" wrapText="1"/>
    </xf>
    <xf numFmtId="0" fontId="25" fillId="7" borderId="13" xfId="0" applyFont="1" applyFill="1" applyBorder="1" applyAlignment="1">
      <alignment horizontal="left" vertical="top" wrapText="1"/>
    </xf>
    <xf numFmtId="0" fontId="25" fillId="7" borderId="14" xfId="0" applyFont="1" applyFill="1" applyBorder="1" applyAlignment="1">
      <alignment horizontal="left" vertical="top" wrapText="1"/>
    </xf>
    <xf numFmtId="0" fontId="25" fillId="7" borderId="7" xfId="0" applyFont="1" applyFill="1" applyBorder="1" applyAlignment="1">
      <alignment horizontal="left" vertical="top" wrapText="1"/>
    </xf>
    <xf numFmtId="0" fontId="25" fillId="7" borderId="8" xfId="0" applyFont="1" applyFill="1" applyBorder="1" applyAlignment="1">
      <alignment horizontal="left" vertical="top" wrapText="1"/>
    </xf>
    <xf numFmtId="0" fontId="25" fillId="7" borderId="9" xfId="0" applyFont="1" applyFill="1" applyBorder="1" applyAlignment="1">
      <alignment horizontal="left" vertical="top" wrapText="1"/>
    </xf>
    <xf numFmtId="0" fontId="25" fillId="4" borderId="12" xfId="0" applyFont="1" applyFill="1" applyBorder="1" applyAlignment="1">
      <alignment horizontal="left" vertical="top" wrapText="1"/>
    </xf>
    <xf numFmtId="0" fontId="25" fillId="4" borderId="13" xfId="0" applyFont="1" applyFill="1" applyBorder="1" applyAlignment="1">
      <alignment horizontal="left" vertical="top" wrapText="1"/>
    </xf>
    <xf numFmtId="0" fontId="25" fillId="4" borderId="14" xfId="0" applyFont="1" applyFill="1" applyBorder="1" applyAlignment="1">
      <alignment horizontal="left" vertical="top" wrapText="1"/>
    </xf>
    <xf numFmtId="0" fontId="25" fillId="4" borderId="7" xfId="0" applyFont="1" applyFill="1" applyBorder="1" applyAlignment="1">
      <alignment horizontal="left" vertical="top" wrapText="1"/>
    </xf>
    <xf numFmtId="0" fontId="25" fillId="4" borderId="8" xfId="0" applyFont="1" applyFill="1" applyBorder="1" applyAlignment="1">
      <alignment horizontal="left" vertical="top" wrapText="1"/>
    </xf>
    <xf numFmtId="0" fontId="25" fillId="4" borderId="9" xfId="0" applyFont="1" applyFill="1"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49" fontId="0" fillId="0" borderId="3" xfId="0" applyNumberFormat="1" applyBorder="1" applyAlignment="1">
      <alignment horizontal="center" vertical="top"/>
    </xf>
    <xf numFmtId="49" fontId="0" fillId="0" borderId="11" xfId="0" applyNumberFormat="1" applyBorder="1" applyAlignment="1">
      <alignment horizontal="center" vertical="top"/>
    </xf>
    <xf numFmtId="49" fontId="0" fillId="0" borderId="10" xfId="0" applyNumberFormat="1" applyBorder="1" applyAlignment="1">
      <alignment horizontal="center" vertical="top"/>
    </xf>
    <xf numFmtId="0" fontId="25" fillId="0" borderId="12"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left" vertical="top" wrapText="1"/>
    </xf>
    <xf numFmtId="0" fontId="25" fillId="0" borderId="7" xfId="0" applyFont="1" applyBorder="1" applyAlignment="1">
      <alignment horizontal="left" vertical="top" wrapText="1"/>
    </xf>
    <xf numFmtId="0" fontId="25" fillId="0" borderId="8" xfId="0" applyFont="1" applyBorder="1" applyAlignment="1">
      <alignment horizontal="left" vertical="top" wrapText="1"/>
    </xf>
    <xf numFmtId="0" fontId="25" fillId="0" borderId="9" xfId="0" applyFont="1" applyBorder="1" applyAlignment="1">
      <alignment horizontal="left" vertical="top" wrapText="1"/>
    </xf>
    <xf numFmtId="49" fontId="0" fillId="3" borderId="3" xfId="0" applyNumberFormat="1" applyFill="1" applyBorder="1" applyAlignment="1">
      <alignment horizontal="left" vertical="top"/>
    </xf>
    <xf numFmtId="49" fontId="0" fillId="3" borderId="8" xfId="0" applyNumberFormat="1" applyFill="1" applyBorder="1" applyAlignment="1">
      <alignment horizontal="left" vertical="top"/>
    </xf>
    <xf numFmtId="49" fontId="0" fillId="3" borderId="9" xfId="0" applyNumberFormat="1" applyFill="1" applyBorder="1" applyAlignment="1">
      <alignment horizontal="left" vertical="top"/>
    </xf>
    <xf numFmtId="0" fontId="22" fillId="0" borderId="23" xfId="0" applyFont="1" applyBorder="1" applyAlignment="1">
      <alignment horizontal="left" vertical="top"/>
    </xf>
    <xf numFmtId="0" fontId="22" fillId="0" borderId="0" xfId="0" applyFont="1" applyAlignment="1">
      <alignment horizontal="left" vertical="top"/>
    </xf>
    <xf numFmtId="0" fontId="0" fillId="0" borderId="12" xfId="0" applyFill="1" applyBorder="1" applyAlignment="1">
      <alignment horizontal="justify" vertical="top" wrapText="1"/>
    </xf>
    <xf numFmtId="0" fontId="0" fillId="0" borderId="13" xfId="0" applyFill="1" applyBorder="1" applyAlignment="1">
      <alignment horizontal="justify" vertical="top" wrapText="1"/>
    </xf>
    <xf numFmtId="0" fontId="0" fillId="0" borderId="14" xfId="0" applyFill="1" applyBorder="1" applyAlignment="1">
      <alignment horizontal="justify" vertical="top" wrapText="1"/>
    </xf>
    <xf numFmtId="0" fontId="0" fillId="0" borderId="5" xfId="0" applyFill="1" applyBorder="1" applyAlignment="1">
      <alignment horizontal="justify" vertical="top" wrapText="1"/>
    </xf>
    <xf numFmtId="0" fontId="0" fillId="0" borderId="0" xfId="0" applyFill="1" applyBorder="1" applyAlignment="1">
      <alignment horizontal="justify" vertical="top" wrapText="1"/>
    </xf>
    <xf numFmtId="0" fontId="0" fillId="0" borderId="6" xfId="0" applyFill="1" applyBorder="1" applyAlignment="1">
      <alignment horizontal="justify" vertical="top" wrapText="1"/>
    </xf>
    <xf numFmtId="0" fontId="0" fillId="0" borderId="7" xfId="0" applyFill="1" applyBorder="1" applyAlignment="1">
      <alignment horizontal="justify" vertical="top" wrapText="1"/>
    </xf>
    <xf numFmtId="0" fontId="0" fillId="0" borderId="8" xfId="0" applyFill="1" applyBorder="1" applyAlignment="1">
      <alignment horizontal="justify" vertical="top" wrapText="1"/>
    </xf>
    <xf numFmtId="0" fontId="0" fillId="0" borderId="9" xfId="0" applyFill="1" applyBorder="1" applyAlignment="1">
      <alignment horizontal="justify" vertical="top" wrapText="1"/>
    </xf>
    <xf numFmtId="0" fontId="0" fillId="3" borderId="3" xfId="0" applyFill="1" applyBorder="1" applyAlignment="1">
      <alignment horizontal="left" vertical="top"/>
    </xf>
    <xf numFmtId="0" fontId="0" fillId="3" borderId="11" xfId="0" applyFill="1" applyBorder="1" applyAlignment="1">
      <alignment horizontal="left" vertical="top"/>
    </xf>
    <xf numFmtId="0" fontId="0" fillId="3" borderId="10" xfId="0" applyFill="1" applyBorder="1" applyAlignment="1">
      <alignment horizontal="left" vertical="top"/>
    </xf>
    <xf numFmtId="0" fontId="22" fillId="0" borderId="8" xfId="0" applyFont="1" applyBorder="1" applyAlignment="1">
      <alignment horizontal="center" vertical="center"/>
    </xf>
    <xf numFmtId="0" fontId="17" fillId="0" borderId="3" xfId="0" applyFont="1" applyBorder="1" applyAlignment="1">
      <alignment horizontal="left" wrapText="1"/>
    </xf>
    <xf numFmtId="0" fontId="17" fillId="0" borderId="11" xfId="0" applyFont="1" applyBorder="1" applyAlignment="1">
      <alignment horizontal="left" wrapText="1"/>
    </xf>
    <xf numFmtId="0" fontId="17" fillId="0" borderId="10" xfId="0" applyFont="1" applyBorder="1" applyAlignment="1">
      <alignment horizontal="left" wrapText="1"/>
    </xf>
    <xf numFmtId="0" fontId="17" fillId="0" borderId="3" xfId="0" applyFont="1" applyBorder="1" applyAlignment="1">
      <alignment horizontal="left" vertical="top" wrapText="1"/>
    </xf>
    <xf numFmtId="0" fontId="0" fillId="0" borderId="12" xfId="0" applyBorder="1" applyAlignment="1">
      <alignment horizontal="justify" vertical="top" wrapText="1"/>
    </xf>
    <xf numFmtId="0" fontId="0" fillId="0" borderId="13" xfId="0" applyBorder="1" applyAlignment="1">
      <alignment horizontal="justify" vertical="top" wrapText="1"/>
    </xf>
    <xf numFmtId="0" fontId="0" fillId="0" borderId="14" xfId="0" applyBorder="1" applyAlignment="1">
      <alignment horizontal="justify" vertical="top" wrapText="1"/>
    </xf>
    <xf numFmtId="0" fontId="0" fillId="0" borderId="5" xfId="0" applyBorder="1" applyAlignment="1">
      <alignment horizontal="justify" vertical="top" wrapText="1"/>
    </xf>
    <xf numFmtId="0" fontId="0" fillId="0" borderId="0" xfId="0" applyBorder="1" applyAlignment="1">
      <alignment horizontal="justify" vertical="top" wrapText="1"/>
    </xf>
    <xf numFmtId="0" fontId="0" fillId="0" borderId="6" xfId="0" applyBorder="1" applyAlignment="1">
      <alignment horizontal="justify" vertical="top" wrapText="1"/>
    </xf>
    <xf numFmtId="0" fontId="0" fillId="0" borderId="7" xfId="0" applyBorder="1" applyAlignment="1">
      <alignment horizontal="justify" vertical="top" wrapText="1"/>
    </xf>
    <xf numFmtId="0" fontId="0" fillId="0" borderId="8" xfId="0" applyBorder="1" applyAlignment="1">
      <alignment horizontal="justify" vertical="top" wrapText="1"/>
    </xf>
    <xf numFmtId="0" fontId="0" fillId="0" borderId="9" xfId="0" applyBorder="1" applyAlignment="1">
      <alignment horizontal="justify" vertical="top" wrapText="1"/>
    </xf>
    <xf numFmtId="0" fontId="0" fillId="2" borderId="3" xfId="0" applyFill="1" applyBorder="1" applyAlignment="1">
      <alignment horizontal="left" vertical="top"/>
    </xf>
    <xf numFmtId="0" fontId="0" fillId="2" borderId="11" xfId="0" applyFill="1" applyBorder="1" applyAlignment="1">
      <alignment horizontal="left" vertical="top"/>
    </xf>
    <xf numFmtId="0" fontId="0" fillId="2" borderId="10" xfId="0" applyFill="1" applyBorder="1" applyAlignment="1">
      <alignment horizontal="left" vertical="top"/>
    </xf>
    <xf numFmtId="49" fontId="0" fillId="0" borderId="3" xfId="0" applyNumberFormat="1" applyBorder="1" applyAlignment="1">
      <alignment horizontal="left" vertical="top" wrapText="1"/>
    </xf>
    <xf numFmtId="49" fontId="0" fillId="0" borderId="11" xfId="0" applyNumberFormat="1" applyBorder="1" applyAlignment="1">
      <alignment horizontal="left" vertical="top" wrapText="1"/>
    </xf>
    <xf numFmtId="49" fontId="0" fillId="0" borderId="10" xfId="0" applyNumberFormat="1" applyBorder="1" applyAlignment="1">
      <alignment horizontal="left" vertical="top" wrapText="1"/>
    </xf>
    <xf numFmtId="0" fontId="10" fillId="0" borderId="12"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4"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0"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49" fontId="0" fillId="3" borderId="3" xfId="0" applyNumberFormat="1" applyFill="1" applyBorder="1" applyAlignment="1">
      <alignment horizontal="left" vertical="top" wrapText="1"/>
    </xf>
    <xf numFmtId="49" fontId="0" fillId="3" borderId="11" xfId="0" applyNumberFormat="1" applyFill="1" applyBorder="1" applyAlignment="1">
      <alignment horizontal="left" vertical="top" wrapText="1"/>
    </xf>
    <xf numFmtId="49" fontId="0" fillId="3" borderId="10" xfId="0" applyNumberFormat="1" applyFill="1" applyBorder="1" applyAlignment="1">
      <alignment horizontal="left" vertical="top" wrapText="1"/>
    </xf>
    <xf numFmtId="0" fontId="31" fillId="0" borderId="5" xfId="0" applyFont="1" applyFill="1" applyBorder="1" applyAlignment="1">
      <alignment horizontal="justify" vertical="top" wrapText="1"/>
    </xf>
    <xf numFmtId="0" fontId="31" fillId="0" borderId="0" xfId="0" applyFont="1" applyFill="1" applyBorder="1" applyAlignment="1">
      <alignment horizontal="justify" vertical="top" wrapText="1"/>
    </xf>
    <xf numFmtId="0" fontId="31" fillId="0" borderId="6" xfId="0" applyFont="1" applyFill="1" applyBorder="1" applyAlignment="1">
      <alignment horizontal="justify" vertical="top" wrapText="1"/>
    </xf>
    <xf numFmtId="0" fontId="27" fillId="0" borderId="12" xfId="0" applyFont="1" applyFill="1" applyBorder="1" applyAlignment="1">
      <alignment horizontal="justify" vertical="top" wrapText="1"/>
    </xf>
    <xf numFmtId="0" fontId="27" fillId="0" borderId="13" xfId="0" applyFont="1" applyFill="1" applyBorder="1" applyAlignment="1">
      <alignment horizontal="justify" vertical="top" wrapText="1"/>
    </xf>
    <xf numFmtId="0" fontId="27" fillId="0" borderId="14" xfId="0" applyFont="1" applyFill="1" applyBorder="1" applyAlignment="1">
      <alignment horizontal="justify" vertical="top" wrapText="1"/>
    </xf>
    <xf numFmtId="0" fontId="32" fillId="0" borderId="0" xfId="0" applyFont="1" applyFill="1" applyBorder="1" applyAlignment="1">
      <alignment horizontal="justify" vertical="top" wrapText="1"/>
    </xf>
    <xf numFmtId="0" fontId="32" fillId="0" borderId="6" xfId="0" applyFont="1" applyFill="1" applyBorder="1" applyAlignment="1">
      <alignment horizontal="justify" vertical="top" wrapText="1"/>
    </xf>
    <xf numFmtId="0" fontId="0" fillId="0" borderId="13" xfId="0" applyFill="1" applyBorder="1"/>
    <xf numFmtId="0" fontId="0" fillId="0" borderId="14" xfId="0" applyFill="1" applyBorder="1"/>
    <xf numFmtId="0" fontId="0" fillId="0" borderId="5" xfId="0" applyFill="1" applyBorder="1"/>
    <xf numFmtId="0" fontId="0" fillId="0" borderId="0" xfId="0" applyFill="1"/>
    <xf numFmtId="0" fontId="0" fillId="0" borderId="6" xfId="0" applyFill="1" applyBorder="1"/>
    <xf numFmtId="0" fontId="0" fillId="0" borderId="7" xfId="0" applyFill="1" applyBorder="1"/>
    <xf numFmtId="0" fontId="0" fillId="0" borderId="8" xfId="0" applyFill="1" applyBorder="1"/>
    <xf numFmtId="0" fontId="0" fillId="0" borderId="9" xfId="0" applyFill="1" applyBorder="1"/>
    <xf numFmtId="0" fontId="33" fillId="0" borderId="12" xfId="0" applyFont="1" applyFill="1" applyBorder="1" applyAlignment="1">
      <alignment horizontal="left" vertical="top" wrapText="1"/>
    </xf>
    <xf numFmtId="0" fontId="33" fillId="0" borderId="13" xfId="0" applyFont="1" applyFill="1" applyBorder="1" applyAlignment="1">
      <alignment horizontal="left" vertical="top" wrapText="1"/>
    </xf>
    <xf numFmtId="0" fontId="33" fillId="0" borderId="14" xfId="0" applyFont="1" applyFill="1" applyBorder="1" applyAlignment="1">
      <alignment horizontal="left" vertical="top" wrapText="1"/>
    </xf>
    <xf numFmtId="0" fontId="33" fillId="0" borderId="5" xfId="0" applyFont="1" applyFill="1" applyBorder="1" applyAlignment="1">
      <alignment horizontal="left" vertical="top" wrapText="1"/>
    </xf>
    <xf numFmtId="0" fontId="33" fillId="0" borderId="0" xfId="0" applyFont="1" applyFill="1" applyBorder="1" applyAlignment="1">
      <alignment horizontal="left" vertical="top" wrapText="1"/>
    </xf>
    <xf numFmtId="0" fontId="33" fillId="0" borderId="6" xfId="0" applyFont="1" applyFill="1" applyBorder="1" applyAlignment="1">
      <alignment horizontal="left" vertical="top" wrapText="1"/>
    </xf>
    <xf numFmtId="0" fontId="33" fillId="0" borderId="7" xfId="0" applyFont="1" applyFill="1" applyBorder="1" applyAlignment="1">
      <alignment horizontal="left" vertical="top" wrapText="1"/>
    </xf>
    <xf numFmtId="0" fontId="33" fillId="0" borderId="8" xfId="0" applyFont="1" applyFill="1" applyBorder="1" applyAlignment="1">
      <alignment horizontal="left" vertical="top" wrapText="1"/>
    </xf>
    <xf numFmtId="0" fontId="33" fillId="0" borderId="9" xfId="0" applyFont="1" applyFill="1" applyBorder="1" applyAlignment="1">
      <alignment horizontal="left" vertical="top" wrapText="1"/>
    </xf>
    <xf numFmtId="0" fontId="28" fillId="0" borderId="12" xfId="0" applyFont="1" applyFill="1" applyBorder="1" applyAlignment="1">
      <alignment horizontal="left" vertical="top" wrapText="1"/>
    </xf>
    <xf numFmtId="0" fontId="28" fillId="0" borderId="13" xfId="0" applyFont="1" applyFill="1" applyBorder="1" applyAlignment="1">
      <alignment horizontal="left" vertical="top" wrapText="1"/>
    </xf>
    <xf numFmtId="0" fontId="28" fillId="0" borderId="14"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8" xfId="0" applyFont="1" applyFill="1" applyBorder="1" applyAlignment="1">
      <alignment horizontal="left" vertical="top" wrapText="1"/>
    </xf>
    <xf numFmtId="0" fontId="28" fillId="0" borderId="9" xfId="0"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0" borderId="12" xfId="0" applyFont="1" applyFill="1" applyBorder="1" applyAlignment="1">
      <alignment horizontal="left" vertical="top" wrapText="1"/>
    </xf>
    <xf numFmtId="0" fontId="24" fillId="0" borderId="21" xfId="0" applyFont="1" applyFill="1" applyBorder="1" applyAlignment="1">
      <alignment horizontal="left"/>
    </xf>
    <xf numFmtId="0" fontId="24" fillId="0" borderId="8" xfId="0" applyFont="1" applyFill="1" applyBorder="1" applyAlignment="1">
      <alignment horizontal="left"/>
    </xf>
    <xf numFmtId="0" fontId="7" fillId="0" borderId="3" xfId="0" applyFont="1" applyFill="1" applyBorder="1" applyAlignment="1">
      <alignment horizontal="left" vertical="top" wrapText="1"/>
    </xf>
    <xf numFmtId="0" fontId="7" fillId="0" borderId="11" xfId="0" applyFont="1" applyFill="1" applyBorder="1" applyAlignment="1">
      <alignment horizontal="left" vertical="top" wrapText="1"/>
    </xf>
    <xf numFmtId="0" fontId="7" fillId="0" borderId="10" xfId="0" applyFont="1" applyFill="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5"/>
      <sheetName val="ПА 1"/>
      <sheetName val="ПА 2"/>
      <sheetName val="ПА 3"/>
      <sheetName val="ПА 4"/>
      <sheetName val="ПА 5"/>
      <sheetName val="ПА 6"/>
      <sheetName val="ПА 7"/>
      <sheetName val="ПА 9"/>
      <sheetName val="ПА 10"/>
      <sheetName val="ПА 11"/>
      <sheetName val="ПА 14"/>
      <sheetName val="ПЈ 3"/>
      <sheetName val="ПЈ 7"/>
      <sheetName val="ПЈ 9"/>
      <sheetName val="ПЈ 11"/>
      <sheetName val="ПЈ 13"/>
      <sheetName val="ПЈ 14"/>
      <sheetName val="ПЈ 15"/>
      <sheetName val="Sheet1 (2)"/>
      <sheetName val="Sheet4"/>
      <sheetName val="Sheet8"/>
      <sheetName val="Sheet1"/>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P38"/>
  <sheetViews>
    <sheetView tabSelected="1" workbookViewId="0">
      <selection activeCell="I7" sqref="I7"/>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69" t="s">
        <v>0</v>
      </c>
      <c r="E1" s="69"/>
      <c r="F1" s="69"/>
      <c r="G1" s="69"/>
      <c r="H1" s="69"/>
      <c r="I1" s="69"/>
      <c r="J1" s="69"/>
      <c r="K1" s="69"/>
      <c r="L1" s="69"/>
      <c r="P1" t="s">
        <v>277</v>
      </c>
    </row>
    <row r="2" spans="2:16" ht="15.75" thickBot="1">
      <c r="B2" t="s">
        <v>276</v>
      </c>
      <c r="C2" s="17">
        <f>VLOOKUP(D2,Sheet4!A1:B145,2,FALSE)</f>
        <v>51</v>
      </c>
      <c r="D2" s="79" t="s">
        <v>134</v>
      </c>
      <c r="E2" s="80"/>
      <c r="F2" s="80"/>
      <c r="G2" s="80"/>
      <c r="H2" s="80"/>
      <c r="I2" s="80"/>
      <c r="J2" s="80"/>
      <c r="K2" s="80"/>
      <c r="L2" s="81"/>
      <c r="M2" s="21" t="s">
        <v>396</v>
      </c>
      <c r="N2" s="21" t="s">
        <v>397</v>
      </c>
      <c r="O2" s="21" t="s">
        <v>398</v>
      </c>
      <c r="P2" s="21" t="s">
        <v>278</v>
      </c>
    </row>
    <row r="3" spans="2:16" ht="15.75" thickBot="1">
      <c r="B3" t="s">
        <v>5</v>
      </c>
      <c r="C3" s="18" t="s">
        <v>46</v>
      </c>
      <c r="D3" s="76" t="s">
        <v>24</v>
      </c>
      <c r="E3" s="82"/>
      <c r="F3" s="82"/>
      <c r="G3" s="82"/>
      <c r="H3" s="82"/>
      <c r="I3" s="82"/>
      <c r="J3" s="82"/>
      <c r="K3" s="82"/>
      <c r="L3" s="83"/>
      <c r="M3" s="23">
        <v>102773</v>
      </c>
      <c r="N3" s="23">
        <v>96367</v>
      </c>
      <c r="O3" s="23">
        <v>89800</v>
      </c>
      <c r="P3" s="22">
        <f>O3/N3</f>
        <v>0.93185426546431871</v>
      </c>
    </row>
    <row r="4" spans="2:16" ht="15.75" thickBot="1">
      <c r="B4" t="s">
        <v>11</v>
      </c>
      <c r="C4" s="76" t="s">
        <v>299</v>
      </c>
      <c r="D4" s="77"/>
      <c r="E4" s="77"/>
      <c r="F4" s="78"/>
    </row>
    <row r="6" spans="2:16" ht="15.75" thickBot="1">
      <c r="B6" s="92" t="s">
        <v>8</v>
      </c>
      <c r="C6" s="92"/>
      <c r="D6" s="92"/>
      <c r="E6" s="92"/>
      <c r="F6" s="92"/>
    </row>
    <row r="7" spans="2:16" ht="15" customHeight="1">
      <c r="B7" s="93" t="s">
        <v>411</v>
      </c>
      <c r="C7" s="94"/>
      <c r="D7" s="94"/>
      <c r="E7" s="94"/>
      <c r="F7" s="95"/>
    </row>
    <row r="8" spans="2:16">
      <c r="B8" s="96"/>
      <c r="C8" s="97"/>
      <c r="D8" s="97"/>
      <c r="E8" s="97"/>
      <c r="F8" s="98"/>
    </row>
    <row r="9" spans="2:16">
      <c r="B9" s="96"/>
      <c r="C9" s="97"/>
      <c r="D9" s="97"/>
      <c r="E9" s="97"/>
      <c r="F9" s="98"/>
    </row>
    <row r="10" spans="2:16">
      <c r="B10" s="96"/>
      <c r="C10" s="97"/>
      <c r="D10" s="97"/>
      <c r="E10" s="97"/>
      <c r="F10" s="98"/>
    </row>
    <row r="11" spans="2:16">
      <c r="B11" s="96"/>
      <c r="C11" s="97"/>
      <c r="D11" s="97"/>
      <c r="E11" s="97"/>
      <c r="F11" s="98"/>
    </row>
    <row r="12" spans="2:16">
      <c r="B12" s="96"/>
      <c r="C12" s="97"/>
      <c r="D12" s="97"/>
      <c r="E12" s="97"/>
      <c r="F12" s="98"/>
    </row>
    <row r="13" spans="2:16">
      <c r="B13" s="96"/>
      <c r="C13" s="97"/>
      <c r="D13" s="97"/>
      <c r="E13" s="97"/>
      <c r="F13" s="98"/>
    </row>
    <row r="14" spans="2:16">
      <c r="B14" s="96"/>
      <c r="C14" s="97"/>
      <c r="D14" s="97"/>
      <c r="E14" s="97"/>
      <c r="F14" s="98"/>
    </row>
    <row r="15" spans="2:16">
      <c r="B15" s="96"/>
      <c r="C15" s="97"/>
      <c r="D15" s="97"/>
      <c r="E15" s="97"/>
      <c r="F15" s="98"/>
    </row>
    <row r="16" spans="2:16">
      <c r="B16" s="96"/>
      <c r="C16" s="97"/>
      <c r="D16" s="97"/>
      <c r="E16" s="97"/>
      <c r="F16" s="98"/>
    </row>
    <row r="17" spans="2:13">
      <c r="B17" s="96"/>
      <c r="C17" s="97"/>
      <c r="D17" s="97"/>
      <c r="E17" s="97"/>
      <c r="F17" s="98"/>
    </row>
    <row r="18" spans="2:13">
      <c r="B18" s="96"/>
      <c r="C18" s="97"/>
      <c r="D18" s="97"/>
      <c r="E18" s="97"/>
      <c r="F18" s="98"/>
    </row>
    <row r="19" spans="2:13">
      <c r="B19" s="96"/>
      <c r="C19" s="97"/>
      <c r="D19" s="97"/>
      <c r="E19" s="97"/>
      <c r="F19" s="98"/>
    </row>
    <row r="20" spans="2:13">
      <c r="B20" s="96"/>
      <c r="C20" s="97"/>
      <c r="D20" s="97"/>
      <c r="E20" s="97"/>
      <c r="F20" s="98"/>
    </row>
    <row r="21" spans="2:13">
      <c r="B21" s="96"/>
      <c r="C21" s="97"/>
      <c r="D21" s="97"/>
      <c r="E21" s="97"/>
      <c r="F21" s="98"/>
    </row>
    <row r="22" spans="2:13">
      <c r="B22" s="96"/>
      <c r="C22" s="97"/>
      <c r="D22" s="97"/>
      <c r="E22" s="97"/>
      <c r="F22" s="98"/>
    </row>
    <row r="23" spans="2:13">
      <c r="B23" s="96"/>
      <c r="C23" s="97"/>
      <c r="D23" s="97"/>
      <c r="E23" s="97"/>
      <c r="F23" s="98"/>
    </row>
    <row r="24" spans="2:13">
      <c r="B24" s="96"/>
      <c r="C24" s="97"/>
      <c r="D24" s="97"/>
      <c r="E24" s="97"/>
      <c r="F24" s="98"/>
    </row>
    <row r="25" spans="2:13" ht="15.75" thickBot="1">
      <c r="B25" s="99"/>
      <c r="C25" s="100"/>
      <c r="D25" s="100"/>
      <c r="E25" s="100"/>
      <c r="F25" s="101"/>
    </row>
    <row r="26" spans="2:13" ht="15.75" thickBot="1"/>
    <row r="27" spans="2:13" s="43" customFormat="1" ht="34.5" customHeight="1" thickBot="1">
      <c r="B27" s="57" t="s">
        <v>9</v>
      </c>
      <c r="C27" s="66" t="s">
        <v>300</v>
      </c>
      <c r="D27" s="67"/>
      <c r="E27" s="67"/>
      <c r="F27" s="68"/>
    </row>
    <row r="28" spans="2:13" s="43" customFormat="1" ht="30.75" customHeight="1" thickBot="1">
      <c r="B28" s="105" t="s">
        <v>1</v>
      </c>
      <c r="C28" s="105" t="s">
        <v>2</v>
      </c>
      <c r="D28" s="58" t="s">
        <v>3</v>
      </c>
      <c r="E28" s="58" t="s">
        <v>4</v>
      </c>
      <c r="F28" s="107" t="s">
        <v>393</v>
      </c>
      <c r="G28" s="84" t="s">
        <v>15</v>
      </c>
      <c r="H28" s="85"/>
      <c r="I28" s="85"/>
      <c r="J28" s="85"/>
      <c r="K28" s="85"/>
      <c r="L28" s="85"/>
      <c r="M28" s="85"/>
    </row>
    <row r="29" spans="2:13" s="43" customFormat="1" ht="15.75" thickBot="1">
      <c r="B29" s="106"/>
      <c r="C29" s="106"/>
      <c r="D29" s="59" t="s">
        <v>394</v>
      </c>
      <c r="E29" s="59" t="s">
        <v>395</v>
      </c>
      <c r="F29" s="108"/>
      <c r="G29" s="86" t="s">
        <v>428</v>
      </c>
      <c r="H29" s="87"/>
      <c r="I29" s="87"/>
      <c r="J29" s="87"/>
      <c r="K29" s="87"/>
      <c r="L29" s="87"/>
      <c r="M29" s="88"/>
    </row>
    <row r="30" spans="2:13" s="43" customFormat="1" ht="51.75" thickBot="1">
      <c r="B30" s="6" t="s">
        <v>429</v>
      </c>
      <c r="C30" s="26" t="s">
        <v>279</v>
      </c>
      <c r="D30" s="27" t="s">
        <v>302</v>
      </c>
      <c r="E30" s="60" t="s">
        <v>430</v>
      </c>
      <c r="F30" s="61" t="s">
        <v>431</v>
      </c>
      <c r="G30" s="89"/>
      <c r="H30" s="90"/>
      <c r="I30" s="90"/>
      <c r="J30" s="90"/>
      <c r="K30" s="90"/>
      <c r="L30" s="90"/>
      <c r="M30" s="91"/>
    </row>
    <row r="31" spans="2:13" ht="28.5" customHeight="1" thickBot="1">
      <c r="B31" s="25" t="s">
        <v>12</v>
      </c>
      <c r="C31" s="66" t="s">
        <v>301</v>
      </c>
      <c r="D31" s="67"/>
      <c r="E31" s="67"/>
      <c r="F31" s="68"/>
    </row>
    <row r="32" spans="2:13" ht="28.5" customHeight="1" thickBot="1">
      <c r="B32" s="1"/>
      <c r="C32" s="5"/>
      <c r="D32" s="5"/>
      <c r="E32" s="5"/>
      <c r="F32" s="5"/>
    </row>
    <row r="33" spans="2:13" s="43" customFormat="1" ht="34.5" customHeight="1" thickBot="1">
      <c r="B33" s="57" t="s">
        <v>9</v>
      </c>
      <c r="C33" s="66" t="s">
        <v>300</v>
      </c>
      <c r="D33" s="67"/>
      <c r="E33" s="67"/>
      <c r="F33" s="68"/>
    </row>
    <row r="34" spans="2:13" s="43" customFormat="1" ht="30.75" customHeight="1" thickBot="1">
      <c r="B34" s="105" t="s">
        <v>1</v>
      </c>
      <c r="C34" s="105" t="s">
        <v>2</v>
      </c>
      <c r="D34" s="58" t="s">
        <v>3</v>
      </c>
      <c r="E34" s="58" t="s">
        <v>4</v>
      </c>
      <c r="F34" s="107" t="s">
        <v>393</v>
      </c>
      <c r="G34" s="84" t="s">
        <v>15</v>
      </c>
      <c r="H34" s="85"/>
      <c r="I34" s="85"/>
      <c r="J34" s="85"/>
      <c r="K34" s="85"/>
      <c r="L34" s="85"/>
      <c r="M34" s="85"/>
    </row>
    <row r="35" spans="2:13" s="43" customFormat="1" ht="15.75" thickBot="1">
      <c r="B35" s="106"/>
      <c r="C35" s="106"/>
      <c r="D35" s="59" t="s">
        <v>394</v>
      </c>
      <c r="E35" s="59" t="s">
        <v>395</v>
      </c>
      <c r="F35" s="108"/>
      <c r="G35" s="70" t="s">
        <v>432</v>
      </c>
      <c r="H35" s="71"/>
      <c r="I35" s="71"/>
      <c r="J35" s="71"/>
      <c r="K35" s="71"/>
      <c r="L35" s="71"/>
      <c r="M35" s="72"/>
    </row>
    <row r="36" spans="2:13" s="43" customFormat="1" ht="51" customHeight="1" thickBot="1">
      <c r="B36" s="6" t="s">
        <v>383</v>
      </c>
      <c r="C36" s="27" t="s">
        <v>303</v>
      </c>
      <c r="D36" s="40" t="s">
        <v>384</v>
      </c>
      <c r="E36" s="27" t="s">
        <v>304</v>
      </c>
      <c r="F36" s="40" t="s">
        <v>433</v>
      </c>
      <c r="G36" s="73"/>
      <c r="H36" s="74"/>
      <c r="I36" s="74"/>
      <c r="J36" s="74"/>
      <c r="K36" s="74"/>
      <c r="L36" s="74"/>
      <c r="M36" s="75"/>
    </row>
    <row r="37" spans="2:13" s="43" customFormat="1" ht="28.5" customHeight="1" thickBot="1">
      <c r="B37" s="52" t="s">
        <v>12</v>
      </c>
      <c r="C37" s="102" t="s">
        <v>412</v>
      </c>
      <c r="D37" s="103"/>
      <c r="E37" s="103"/>
      <c r="F37" s="104"/>
    </row>
    <row r="38" spans="2:13" ht="30.75" customHeight="1">
      <c r="B38" s="1"/>
      <c r="C38" s="2"/>
      <c r="D38" s="3"/>
      <c r="E38" s="3"/>
      <c r="F38" s="3"/>
    </row>
  </sheetData>
  <mergeCells count="20">
    <mergeCell ref="C37:F37"/>
    <mergeCell ref="B28:B29"/>
    <mergeCell ref="C28:C29"/>
    <mergeCell ref="F28:F29"/>
    <mergeCell ref="B34:B35"/>
    <mergeCell ref="C34:C35"/>
    <mergeCell ref="F34:F35"/>
    <mergeCell ref="C33:F33"/>
    <mergeCell ref="C31:F31"/>
    <mergeCell ref="C27:F27"/>
    <mergeCell ref="D1:L1"/>
    <mergeCell ref="G35:M36"/>
    <mergeCell ref="C4:F4"/>
    <mergeCell ref="D2:L2"/>
    <mergeCell ref="D3:L3"/>
    <mergeCell ref="G28:M28"/>
    <mergeCell ref="G29:M30"/>
    <mergeCell ref="G34:M34"/>
    <mergeCell ref="B6:F6"/>
    <mergeCell ref="B7:F25"/>
  </mergeCells>
  <phoneticPr fontId="0" type="noConversion"/>
  <pageMargins left="0.7" right="0.7" top="0.75" bottom="0.75" header="0.3" footer="0.3"/>
  <pageSetup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48"/>
  <sheetViews>
    <sheetView topLeftCell="B1" workbookViewId="0">
      <selection activeCell="L50" sqref="L5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0602-0001</v>
      </c>
      <c r="C4" t="s">
        <v>101</v>
      </c>
      <c r="D4" s="20" t="s">
        <v>50</v>
      </c>
      <c r="E4" s="76" t="s">
        <v>272</v>
      </c>
      <c r="F4" s="82"/>
      <c r="G4" s="82"/>
      <c r="H4" s="82"/>
      <c r="I4" s="82"/>
      <c r="J4" s="82"/>
      <c r="K4" s="82"/>
      <c r="L4" s="82"/>
      <c r="M4" s="83"/>
      <c r="N4" s="23">
        <v>53382</v>
      </c>
      <c r="O4" s="23">
        <v>58023</v>
      </c>
      <c r="P4" s="23">
        <v>55544</v>
      </c>
      <c r="Q4" s="22">
        <f>P4/O4</f>
        <v>0.95727556313875528</v>
      </c>
    </row>
    <row r="5" spans="1:17" ht="15.75" thickBot="1">
      <c r="C5" t="s">
        <v>11</v>
      </c>
      <c r="D5" s="122" t="s">
        <v>305</v>
      </c>
      <c r="E5" s="123"/>
      <c r="F5" s="123"/>
      <c r="G5" s="124"/>
    </row>
    <row r="7" spans="1:17" ht="15.75" thickBot="1">
      <c r="C7" s="92" t="s">
        <v>14</v>
      </c>
      <c r="D7" s="92"/>
      <c r="E7" s="92"/>
      <c r="F7" s="92"/>
      <c r="G7" s="92"/>
    </row>
    <row r="8" spans="1:17" ht="15" customHeight="1">
      <c r="C8" s="93" t="s">
        <v>434</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c r="C18" s="96"/>
      <c r="D18" s="97"/>
      <c r="E18" s="97"/>
      <c r="F18" s="97"/>
      <c r="G18" s="98"/>
    </row>
    <row r="19" spans="3:14">
      <c r="C19" s="96"/>
      <c r="D19" s="97"/>
      <c r="E19" s="97"/>
      <c r="F19" s="97"/>
      <c r="G19" s="98"/>
    </row>
    <row r="20" spans="3:14" ht="7.5" customHeight="1">
      <c r="C20" s="96"/>
      <c r="D20" s="97"/>
      <c r="E20" s="97"/>
      <c r="F20" s="97"/>
      <c r="G20" s="98"/>
    </row>
    <row r="21" spans="3:14" ht="15" hidden="1" customHeight="1">
      <c r="C21" s="96"/>
      <c r="D21" s="97"/>
      <c r="E21" s="97"/>
      <c r="F21" s="97"/>
      <c r="G21" s="98"/>
    </row>
    <row r="22" spans="3:14" ht="15" hidden="1" customHeight="1">
      <c r="C22" s="96"/>
      <c r="D22" s="97"/>
      <c r="E22" s="97"/>
      <c r="F22" s="97"/>
      <c r="G22" s="98"/>
    </row>
    <row r="23" spans="3:14" ht="15" hidden="1" customHeight="1">
      <c r="C23" s="96"/>
      <c r="D23" s="97"/>
      <c r="E23" s="97"/>
      <c r="F23" s="97"/>
      <c r="G23" s="98"/>
    </row>
    <row r="24" spans="3:14" ht="15" hidden="1" customHeight="1">
      <c r="C24" s="96"/>
      <c r="D24" s="97"/>
      <c r="E24" s="97"/>
      <c r="F24" s="97"/>
      <c r="G24" s="98"/>
    </row>
    <row r="25" spans="3:14" ht="15" hidden="1" customHeight="1">
      <c r="C25" s="96"/>
      <c r="D25" s="97"/>
      <c r="E25" s="97"/>
      <c r="F25" s="97"/>
      <c r="G25" s="98"/>
    </row>
    <row r="26" spans="3:14" ht="15.75" thickBot="1">
      <c r="C26" s="99"/>
      <c r="D26" s="100"/>
      <c r="E26" s="100"/>
      <c r="F26" s="100"/>
      <c r="G26" s="101"/>
    </row>
    <row r="27" spans="3:14" ht="15.75" thickBot="1"/>
    <row r="28" spans="3:14" s="43" customFormat="1" ht="29.25" customHeight="1" thickBot="1">
      <c r="C28" s="62" t="s">
        <v>10</v>
      </c>
      <c r="D28" s="66" t="s">
        <v>306</v>
      </c>
      <c r="E28" s="67"/>
      <c r="F28" s="67"/>
      <c r="G28" s="68"/>
    </row>
    <row r="29" spans="3:14" s="43" customFormat="1" ht="30.75" customHeight="1" thickBot="1">
      <c r="C29" s="109" t="s">
        <v>1</v>
      </c>
      <c r="D29" s="109" t="s">
        <v>2</v>
      </c>
      <c r="E29" s="58" t="s">
        <v>3</v>
      </c>
      <c r="F29" s="58" t="s">
        <v>4</v>
      </c>
      <c r="G29" s="109" t="s">
        <v>393</v>
      </c>
      <c r="H29" s="84" t="s">
        <v>15</v>
      </c>
      <c r="I29" s="85"/>
      <c r="J29" s="85"/>
      <c r="K29" s="85"/>
      <c r="L29" s="85"/>
      <c r="M29" s="85"/>
      <c r="N29" s="85"/>
    </row>
    <row r="30" spans="3:14" s="43" customFormat="1" ht="15.75" thickBot="1">
      <c r="C30" s="106"/>
      <c r="D30" s="106"/>
      <c r="E30" s="59" t="s">
        <v>394</v>
      </c>
      <c r="F30" s="59" t="s">
        <v>395</v>
      </c>
      <c r="G30" s="108"/>
      <c r="H30" s="110" t="s">
        <v>386</v>
      </c>
      <c r="I30" s="111"/>
      <c r="J30" s="111"/>
      <c r="K30" s="111"/>
      <c r="L30" s="111"/>
      <c r="M30" s="111"/>
      <c r="N30" s="112"/>
    </row>
    <row r="31" spans="3:14" s="43" customFormat="1" ht="15.75" thickBot="1">
      <c r="C31" s="6" t="s">
        <v>307</v>
      </c>
      <c r="D31" s="26" t="s">
        <v>279</v>
      </c>
      <c r="E31" s="63" t="s">
        <v>385</v>
      </c>
      <c r="F31" s="27" t="s">
        <v>311</v>
      </c>
      <c r="G31" s="63" t="s">
        <v>385</v>
      </c>
      <c r="H31" s="113"/>
      <c r="I31" s="114"/>
      <c r="J31" s="114"/>
      <c r="K31" s="114"/>
      <c r="L31" s="114"/>
      <c r="M31" s="114"/>
      <c r="N31" s="115"/>
    </row>
    <row r="32" spans="3:14" s="43" customFormat="1" ht="28.5" customHeight="1" thickBot="1">
      <c r="C32" s="52" t="s">
        <v>12</v>
      </c>
      <c r="D32" s="102" t="s">
        <v>308</v>
      </c>
      <c r="E32" s="103"/>
      <c r="F32" s="103"/>
      <c r="G32" s="104"/>
    </row>
    <row r="33" spans="3:14" s="43" customFormat="1" ht="31.5" customHeight="1" thickBot="1">
      <c r="C33" s="6" t="s">
        <v>309</v>
      </c>
      <c r="D33" s="26" t="s">
        <v>279</v>
      </c>
      <c r="E33" s="63" t="s">
        <v>387</v>
      </c>
      <c r="F33" s="27" t="s">
        <v>312</v>
      </c>
      <c r="G33" s="63" t="s">
        <v>435</v>
      </c>
      <c r="H33" s="125" t="s">
        <v>436</v>
      </c>
      <c r="I33" s="126"/>
      <c r="J33" s="126"/>
      <c r="K33" s="126"/>
      <c r="L33" s="126"/>
      <c r="M33" s="126"/>
      <c r="N33" s="127"/>
    </row>
    <row r="34" spans="3:14" s="43" customFormat="1" ht="28.5" customHeight="1" thickBot="1">
      <c r="C34" s="52" t="s">
        <v>12</v>
      </c>
      <c r="D34" s="102" t="s">
        <v>308</v>
      </c>
      <c r="E34" s="103"/>
      <c r="F34" s="103"/>
      <c r="G34" s="104"/>
      <c r="H34" s="56"/>
      <c r="I34" s="56"/>
      <c r="J34" s="56"/>
      <c r="K34" s="56"/>
      <c r="L34" s="56"/>
      <c r="M34" s="56"/>
      <c r="N34" s="56"/>
    </row>
    <row r="35" spans="3:14" s="43" customFormat="1" ht="36" customHeight="1" thickBot="1">
      <c r="C35" s="6" t="s">
        <v>310</v>
      </c>
      <c r="D35" s="26" t="s">
        <v>279</v>
      </c>
      <c r="E35" s="63" t="s">
        <v>388</v>
      </c>
      <c r="F35" s="27" t="s">
        <v>313</v>
      </c>
      <c r="G35" s="63" t="s">
        <v>437</v>
      </c>
      <c r="H35" s="125" t="s">
        <v>438</v>
      </c>
      <c r="I35" s="126"/>
      <c r="J35" s="126"/>
      <c r="K35" s="126"/>
      <c r="L35" s="126"/>
      <c r="M35" s="126"/>
      <c r="N35" s="127"/>
    </row>
    <row r="36" spans="3:14" s="43" customFormat="1" ht="28.5" customHeight="1" thickBot="1">
      <c r="C36" s="52" t="s">
        <v>12</v>
      </c>
      <c r="D36" s="102" t="s">
        <v>308</v>
      </c>
      <c r="E36" s="103"/>
      <c r="F36" s="103"/>
      <c r="G36" s="104"/>
    </row>
    <row r="37" spans="3:14" ht="28.5" customHeight="1" thickBot="1">
      <c r="C37" s="1"/>
      <c r="D37" s="2"/>
      <c r="E37" s="3"/>
      <c r="F37" s="3"/>
      <c r="G37" s="3"/>
    </row>
    <row r="38" spans="3:14" s="43" customFormat="1" ht="47.25" customHeight="1" thickBot="1">
      <c r="C38" s="62" t="s">
        <v>10</v>
      </c>
      <c r="D38" s="66" t="s">
        <v>314</v>
      </c>
      <c r="E38" s="67"/>
      <c r="F38" s="67"/>
      <c r="G38" s="68"/>
    </row>
    <row r="39" spans="3:14" s="43" customFormat="1" ht="30.75" customHeight="1" thickBot="1">
      <c r="C39" s="109" t="s">
        <v>1</v>
      </c>
      <c r="D39" s="109" t="s">
        <v>2</v>
      </c>
      <c r="E39" s="58" t="s">
        <v>3</v>
      </c>
      <c r="F39" s="58" t="s">
        <v>4</v>
      </c>
      <c r="G39" s="109" t="s">
        <v>393</v>
      </c>
      <c r="H39" s="84" t="s">
        <v>15</v>
      </c>
      <c r="I39" s="85"/>
      <c r="J39" s="85"/>
      <c r="K39" s="85"/>
      <c r="L39" s="85"/>
      <c r="M39" s="85"/>
      <c r="N39" s="85"/>
    </row>
    <row r="40" spans="3:14" s="43" customFormat="1" ht="15.75" thickBot="1">
      <c r="C40" s="106"/>
      <c r="D40" s="106"/>
      <c r="E40" s="59" t="s">
        <v>394</v>
      </c>
      <c r="F40" s="59" t="s">
        <v>395</v>
      </c>
      <c r="G40" s="108"/>
      <c r="H40" s="116" t="s">
        <v>289</v>
      </c>
      <c r="I40" s="117"/>
      <c r="J40" s="117"/>
      <c r="K40" s="117"/>
      <c r="L40" s="117"/>
      <c r="M40" s="117"/>
      <c r="N40" s="118"/>
    </row>
    <row r="41" spans="3:14" s="43" customFormat="1" ht="26.25" thickBot="1">
      <c r="C41" s="6" t="s">
        <v>315</v>
      </c>
      <c r="D41" s="26" t="s">
        <v>279</v>
      </c>
      <c r="E41" s="27" t="s">
        <v>316</v>
      </c>
      <c r="F41" s="27" t="s">
        <v>316</v>
      </c>
      <c r="G41" s="63" t="s">
        <v>316</v>
      </c>
      <c r="H41" s="119"/>
      <c r="I41" s="120"/>
      <c r="J41" s="120"/>
      <c r="K41" s="120"/>
      <c r="L41" s="120"/>
      <c r="M41" s="120"/>
      <c r="N41" s="121"/>
    </row>
    <row r="42" spans="3:14" s="43" customFormat="1" ht="28.5" customHeight="1" thickBot="1">
      <c r="C42" s="52" t="s">
        <v>12</v>
      </c>
      <c r="D42" s="102" t="s">
        <v>317</v>
      </c>
      <c r="E42" s="103"/>
      <c r="F42" s="103"/>
      <c r="G42" s="104"/>
    </row>
    <row r="43" spans="3:14" ht="21.75" customHeight="1" thickBot="1">
      <c r="C43" s="1"/>
      <c r="D43" s="5"/>
      <c r="E43" s="5"/>
      <c r="F43" s="5"/>
      <c r="G43" s="5"/>
    </row>
    <row r="44" spans="3:14" s="43" customFormat="1" ht="45" customHeight="1" thickBot="1">
      <c r="C44" s="62" t="s">
        <v>10</v>
      </c>
      <c r="D44" s="66" t="s">
        <v>318</v>
      </c>
      <c r="E44" s="67"/>
      <c r="F44" s="67"/>
      <c r="G44" s="68"/>
    </row>
    <row r="45" spans="3:14" s="43" customFormat="1" ht="30.75" customHeight="1" thickBot="1">
      <c r="C45" s="109" t="s">
        <v>1</v>
      </c>
      <c r="D45" s="109" t="s">
        <v>2</v>
      </c>
      <c r="E45" s="58" t="s">
        <v>3</v>
      </c>
      <c r="F45" s="58" t="s">
        <v>4</v>
      </c>
      <c r="G45" s="109" t="s">
        <v>393</v>
      </c>
      <c r="H45" s="84" t="s">
        <v>15</v>
      </c>
      <c r="I45" s="85"/>
      <c r="J45" s="85"/>
      <c r="K45" s="85"/>
      <c r="L45" s="85"/>
      <c r="M45" s="85"/>
      <c r="N45" s="85"/>
    </row>
    <row r="46" spans="3:14" s="43" customFormat="1" ht="15.75" thickBot="1">
      <c r="C46" s="106"/>
      <c r="D46" s="106"/>
      <c r="E46" s="59" t="s">
        <v>394</v>
      </c>
      <c r="F46" s="59" t="s">
        <v>395</v>
      </c>
      <c r="G46" s="108"/>
      <c r="H46" s="128" t="s">
        <v>392</v>
      </c>
      <c r="I46" s="129"/>
      <c r="J46" s="129"/>
      <c r="K46" s="129"/>
      <c r="L46" s="129"/>
      <c r="M46" s="129"/>
      <c r="N46" s="130"/>
    </row>
    <row r="47" spans="3:14" s="43" customFormat="1" ht="26.25" thickBot="1">
      <c r="C47" s="6" t="s">
        <v>319</v>
      </c>
      <c r="D47" s="26" t="s">
        <v>285</v>
      </c>
      <c r="E47" s="63" t="s">
        <v>390</v>
      </c>
      <c r="F47" s="29" t="s">
        <v>439</v>
      </c>
      <c r="G47" s="29" t="s">
        <v>439</v>
      </c>
      <c r="H47" s="131"/>
      <c r="I47" s="132"/>
      <c r="J47" s="132"/>
      <c r="K47" s="132"/>
      <c r="L47" s="132"/>
      <c r="M47" s="132"/>
      <c r="N47" s="133"/>
    </row>
    <row r="48" spans="3:14" s="43" customFormat="1" ht="28.5" customHeight="1" thickBot="1">
      <c r="C48" s="52" t="s">
        <v>12</v>
      </c>
      <c r="D48" s="102" t="s">
        <v>413</v>
      </c>
      <c r="E48" s="103"/>
      <c r="F48" s="103"/>
      <c r="G48" s="104"/>
    </row>
  </sheetData>
  <mergeCells count="31">
    <mergeCell ref="D48:G48"/>
    <mergeCell ref="H46:N47"/>
    <mergeCell ref="H39:N39"/>
    <mergeCell ref="E2:M2"/>
    <mergeCell ref="E3:M3"/>
    <mergeCell ref="D38:G38"/>
    <mergeCell ref="C7:G7"/>
    <mergeCell ref="C8:G26"/>
    <mergeCell ref="D28:G28"/>
    <mergeCell ref="G39:G40"/>
    <mergeCell ref="C45:C46"/>
    <mergeCell ref="D45:D46"/>
    <mergeCell ref="G45:G46"/>
    <mergeCell ref="C39:C40"/>
    <mergeCell ref="D39:D40"/>
    <mergeCell ref="D44:G44"/>
    <mergeCell ref="H45:N45"/>
    <mergeCell ref="D5:G5"/>
    <mergeCell ref="D36:G36"/>
    <mergeCell ref="H33:N33"/>
    <mergeCell ref="H35:N35"/>
    <mergeCell ref="D42:G42"/>
    <mergeCell ref="G29:G30"/>
    <mergeCell ref="D29:D30"/>
    <mergeCell ref="D34:G34"/>
    <mergeCell ref="D32:G32"/>
    <mergeCell ref="C29:C30"/>
    <mergeCell ref="E4:M4"/>
    <mergeCell ref="H29:N29"/>
    <mergeCell ref="H30:N31"/>
    <mergeCell ref="H40:N41"/>
  </mergeCells>
  <phoneticPr fontId="0" type="noConversion"/>
  <pageMargins left="0.7" right="0.7" top="0.75" bottom="0.75" header="0.3" footer="0.3"/>
  <pageSetup orientation="portrait" horizontalDpi="120" verticalDpi="72" r:id="rId1"/>
  <ignoredErrors>
    <ignoredError sqref="D3:D4" numberStoredAsText="1"/>
  </ignoredErrors>
  <legacyDrawing r:id="rId2"/>
</worksheet>
</file>

<file path=xl/worksheets/sheet3.xml><?xml version="1.0" encoding="utf-8"?>
<worksheet xmlns="http://schemas.openxmlformats.org/spreadsheetml/2006/main" xmlns:r="http://schemas.openxmlformats.org/officeDocument/2006/relationships">
  <dimension ref="A1:Q26"/>
  <sheetViews>
    <sheetView topLeftCell="B1" workbookViewId="0">
      <selection activeCell="K26" sqref="K2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0602-0002</v>
      </c>
      <c r="C4" t="s">
        <v>101</v>
      </c>
      <c r="D4" s="20" t="s">
        <v>51</v>
      </c>
      <c r="E4" s="76" t="s">
        <v>84</v>
      </c>
      <c r="F4" s="82"/>
      <c r="G4" s="82"/>
      <c r="H4" s="82"/>
      <c r="I4" s="82"/>
      <c r="J4" s="82"/>
      <c r="K4" s="82"/>
      <c r="L4" s="82"/>
      <c r="M4" s="83"/>
      <c r="N4" s="23">
        <v>9800</v>
      </c>
      <c r="O4" s="23">
        <v>10728</v>
      </c>
      <c r="P4" s="23">
        <v>10433</v>
      </c>
      <c r="Q4" s="22">
        <f>P4/O4</f>
        <v>0.97250186428038776</v>
      </c>
    </row>
    <row r="5" spans="1:17" ht="15.75" thickBot="1">
      <c r="C5" t="s">
        <v>11</v>
      </c>
      <c r="D5" s="122" t="s">
        <v>321</v>
      </c>
      <c r="E5" s="123"/>
      <c r="F5" s="123"/>
      <c r="G5" s="124"/>
    </row>
    <row r="7" spans="1:17" ht="15.75" thickBot="1">
      <c r="C7" s="92" t="s">
        <v>14</v>
      </c>
      <c r="D7" s="92"/>
      <c r="E7" s="92"/>
      <c r="F7" s="92"/>
      <c r="G7" s="92"/>
    </row>
    <row r="8" spans="1:17" ht="63.75" customHeight="1">
      <c r="C8" s="220" t="s">
        <v>320</v>
      </c>
      <c r="D8" s="221"/>
      <c r="E8" s="221"/>
      <c r="F8" s="221"/>
      <c r="G8" s="222"/>
    </row>
    <row r="9" spans="1:17" s="37" customFormat="1" ht="53.25" customHeight="1">
      <c r="B9" s="35"/>
      <c r="C9" s="217" t="s">
        <v>452</v>
      </c>
      <c r="D9" s="223"/>
      <c r="E9" s="223"/>
      <c r="F9" s="223"/>
      <c r="G9" s="224"/>
      <c r="H9" s="35"/>
      <c r="I9" s="35"/>
      <c r="J9" s="35"/>
    </row>
    <row r="10" spans="1:17" s="37" customFormat="1" ht="66.75" customHeight="1">
      <c r="B10" s="35"/>
      <c r="C10" s="217" t="s">
        <v>448</v>
      </c>
      <c r="D10" s="218"/>
      <c r="E10" s="218"/>
      <c r="F10" s="218"/>
      <c r="G10" s="219"/>
      <c r="H10" s="35"/>
      <c r="I10" s="35"/>
      <c r="J10" s="35"/>
    </row>
    <row r="11" spans="1:17" s="37" customFormat="1" ht="78.75" customHeight="1">
      <c r="B11" s="35"/>
      <c r="C11" s="217" t="s">
        <v>449</v>
      </c>
      <c r="D11" s="218"/>
      <c r="E11" s="218"/>
      <c r="F11" s="218"/>
      <c r="G11" s="219"/>
      <c r="H11" s="35"/>
      <c r="I11" s="35"/>
      <c r="J11" s="35"/>
    </row>
    <row r="12" spans="1:17" s="37" customFormat="1" ht="51.75" customHeight="1">
      <c r="B12" s="35"/>
      <c r="C12" s="217" t="s">
        <v>450</v>
      </c>
      <c r="D12" s="218"/>
      <c r="E12" s="218"/>
      <c r="F12" s="218"/>
      <c r="G12" s="219"/>
      <c r="H12" s="35"/>
      <c r="I12" s="35"/>
      <c r="J12" s="35"/>
    </row>
    <row r="13" spans="1:17" s="37" customFormat="1" ht="60" customHeight="1">
      <c r="B13" s="35"/>
      <c r="C13" s="217" t="s">
        <v>451</v>
      </c>
      <c r="D13" s="218"/>
      <c r="E13" s="218"/>
      <c r="F13" s="218"/>
      <c r="G13" s="219"/>
      <c r="H13" s="35"/>
      <c r="I13" s="35"/>
      <c r="J13" s="35"/>
    </row>
    <row r="14" spans="1:17" ht="15" hidden="1" customHeight="1">
      <c r="C14" s="30"/>
      <c r="D14" s="36"/>
      <c r="E14" s="36"/>
      <c r="F14" s="36"/>
      <c r="G14" s="31"/>
    </row>
    <row r="15" spans="1:17" ht="15" hidden="1" customHeight="1">
      <c r="C15" s="30"/>
      <c r="D15" s="36"/>
      <c r="E15" s="36"/>
      <c r="F15" s="36"/>
      <c r="G15" s="31"/>
    </row>
    <row r="16" spans="1:17" ht="15" hidden="1" customHeight="1">
      <c r="C16" s="30"/>
      <c r="D16" s="36"/>
      <c r="E16" s="36"/>
      <c r="F16" s="36"/>
      <c r="G16" s="31"/>
    </row>
    <row r="17" spans="3:14" ht="15" hidden="1" customHeight="1">
      <c r="C17" s="30"/>
      <c r="D17" s="36"/>
      <c r="E17" s="36"/>
      <c r="F17" s="36"/>
      <c r="G17" s="31"/>
    </row>
    <row r="18" spans="3:14" ht="15" hidden="1" customHeight="1">
      <c r="C18" s="30"/>
      <c r="D18" s="36"/>
      <c r="E18" s="36"/>
      <c r="F18" s="36"/>
      <c r="G18" s="31"/>
    </row>
    <row r="19" spans="3:14" ht="15.75" thickBot="1">
      <c r="C19" s="32"/>
      <c r="D19" s="33"/>
      <c r="E19" s="33"/>
      <c r="F19" s="33"/>
      <c r="G19" s="34"/>
    </row>
    <row r="20" spans="3:14" ht="15.75" thickBot="1"/>
    <row r="21" spans="3:14" ht="32.25" customHeight="1" thickBot="1">
      <c r="C21" s="28" t="s">
        <v>10</v>
      </c>
      <c r="D21" s="66" t="s">
        <v>322</v>
      </c>
      <c r="E21" s="141"/>
      <c r="F21" s="141"/>
      <c r="G21" s="142"/>
    </row>
    <row r="22" spans="3:14" ht="30.75" customHeight="1" thickBot="1">
      <c r="C22" s="138" t="s">
        <v>1</v>
      </c>
      <c r="D22" s="138" t="s">
        <v>2</v>
      </c>
      <c r="E22" s="44" t="s">
        <v>3</v>
      </c>
      <c r="F22" s="44" t="s">
        <v>4</v>
      </c>
      <c r="G22" s="138" t="s">
        <v>393</v>
      </c>
      <c r="H22" s="137" t="s">
        <v>15</v>
      </c>
      <c r="I22" s="85"/>
      <c r="J22" s="85"/>
      <c r="K22" s="85"/>
      <c r="L22" s="85"/>
      <c r="M22" s="85"/>
      <c r="N22" s="85"/>
    </row>
    <row r="23" spans="3:14" ht="15.75" customHeight="1" thickBot="1">
      <c r="C23" s="139"/>
      <c r="D23" s="139"/>
      <c r="E23" s="45" t="s">
        <v>394</v>
      </c>
      <c r="F23" s="45" t="s">
        <v>395</v>
      </c>
      <c r="G23" s="140"/>
      <c r="H23" s="70" t="s">
        <v>454</v>
      </c>
      <c r="I23" s="71"/>
      <c r="J23" s="71"/>
      <c r="K23" s="71"/>
      <c r="L23" s="71"/>
      <c r="M23" s="71"/>
      <c r="N23" s="72"/>
    </row>
    <row r="24" spans="3:14" ht="39" thickBot="1">
      <c r="C24" s="6" t="s">
        <v>323</v>
      </c>
      <c r="D24" s="26" t="s">
        <v>285</v>
      </c>
      <c r="E24" s="27" t="s">
        <v>325</v>
      </c>
      <c r="F24" s="27" t="s">
        <v>324</v>
      </c>
      <c r="G24" s="29" t="s">
        <v>453</v>
      </c>
      <c r="H24" s="73"/>
      <c r="I24" s="74"/>
      <c r="J24" s="74"/>
      <c r="K24" s="74"/>
      <c r="L24" s="74"/>
      <c r="M24" s="74"/>
      <c r="N24" s="75"/>
    </row>
    <row r="25" spans="3:14" ht="28.5" customHeight="1" thickBot="1">
      <c r="C25" s="25" t="s">
        <v>12</v>
      </c>
      <c r="D25" s="66" t="s">
        <v>414</v>
      </c>
      <c r="E25" s="67"/>
      <c r="F25" s="67"/>
      <c r="G25" s="68"/>
    </row>
    <row r="26" spans="3:14" ht="28.5" customHeight="1">
      <c r="C26" s="1"/>
      <c r="D26" s="2"/>
      <c r="E26" s="3"/>
      <c r="F26" s="3"/>
      <c r="G26" s="3"/>
    </row>
  </sheetData>
  <mergeCells count="18">
    <mergeCell ref="C9:G9"/>
    <mergeCell ref="C10:G10"/>
    <mergeCell ref="C8:G8"/>
    <mergeCell ref="E2:M2"/>
    <mergeCell ref="E3:M3"/>
    <mergeCell ref="E4:M4"/>
    <mergeCell ref="D5:G5"/>
    <mergeCell ref="C7:G7"/>
    <mergeCell ref="C11:G11"/>
    <mergeCell ref="C12:G12"/>
    <mergeCell ref="C13:G13"/>
    <mergeCell ref="D25:G25"/>
    <mergeCell ref="H22:N22"/>
    <mergeCell ref="H23:N24"/>
    <mergeCell ref="D22:D23"/>
    <mergeCell ref="G22:G23"/>
    <mergeCell ref="D21:G21"/>
    <mergeCell ref="C22:C23"/>
  </mergeCells>
  <phoneticPr fontId="0" type="noConversion"/>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26"/>
  <sheetViews>
    <sheetView topLeftCell="B1" workbookViewId="0">
      <selection activeCell="H23" sqref="H23:N2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0602-0003</v>
      </c>
      <c r="C4" t="s">
        <v>101</v>
      </c>
      <c r="D4" s="20" t="s">
        <v>52</v>
      </c>
      <c r="E4" s="76" t="s">
        <v>85</v>
      </c>
      <c r="F4" s="82"/>
      <c r="G4" s="82"/>
      <c r="H4" s="82"/>
      <c r="I4" s="82"/>
      <c r="J4" s="82"/>
      <c r="K4" s="82"/>
      <c r="L4" s="82"/>
      <c r="M4" s="83"/>
      <c r="N4" s="23">
        <v>11900</v>
      </c>
      <c r="O4" s="23">
        <v>11405</v>
      </c>
      <c r="P4" s="23">
        <v>11286</v>
      </c>
      <c r="Q4" s="22">
        <f>P4/O4</f>
        <v>0.98956597983340644</v>
      </c>
    </row>
    <row r="5" spans="1:17" ht="15.75" thickBot="1">
      <c r="C5" t="s">
        <v>11</v>
      </c>
      <c r="D5" s="122" t="s">
        <v>332</v>
      </c>
      <c r="E5" s="123"/>
      <c r="F5" s="123"/>
      <c r="G5" s="124"/>
    </row>
    <row r="7" spans="1:17" ht="15.75" thickBot="1">
      <c r="C7" s="92" t="s">
        <v>14</v>
      </c>
      <c r="D7" s="92"/>
      <c r="E7" s="92"/>
      <c r="F7" s="92"/>
      <c r="G7" s="92"/>
    </row>
    <row r="8" spans="1:17" ht="15" customHeight="1">
      <c r="C8" s="93" t="s">
        <v>327</v>
      </c>
      <c r="D8" s="225"/>
      <c r="E8" s="225"/>
      <c r="F8" s="225"/>
      <c r="G8" s="226"/>
    </row>
    <row r="9" spans="1:17">
      <c r="C9" s="227"/>
      <c r="D9" s="228"/>
      <c r="E9" s="228"/>
      <c r="F9" s="228"/>
      <c r="G9" s="229"/>
    </row>
    <row r="10" spans="1:17">
      <c r="C10" s="227"/>
      <c r="D10" s="228"/>
      <c r="E10" s="228"/>
      <c r="F10" s="228"/>
      <c r="G10" s="229"/>
    </row>
    <row r="11" spans="1:17">
      <c r="C11" s="227"/>
      <c r="D11" s="228"/>
      <c r="E11" s="228"/>
      <c r="F11" s="228"/>
      <c r="G11" s="229"/>
    </row>
    <row r="12" spans="1:17">
      <c r="C12" s="227"/>
      <c r="D12" s="228"/>
      <c r="E12" s="228"/>
      <c r="F12" s="228"/>
      <c r="G12" s="229"/>
    </row>
    <row r="13" spans="1:17">
      <c r="C13" s="227"/>
      <c r="D13" s="228"/>
      <c r="E13" s="228"/>
      <c r="F13" s="228"/>
      <c r="G13" s="229"/>
      <c r="J13" s="9"/>
    </row>
    <row r="14" spans="1:17" ht="15" hidden="1" customHeight="1">
      <c r="C14" s="227"/>
      <c r="D14" s="228"/>
      <c r="E14" s="228"/>
      <c r="F14" s="228"/>
      <c r="G14" s="229"/>
    </row>
    <row r="15" spans="1:17" ht="15" hidden="1" customHeight="1">
      <c r="C15" s="227"/>
      <c r="D15" s="228"/>
      <c r="E15" s="228"/>
      <c r="F15" s="228"/>
      <c r="G15" s="229"/>
    </row>
    <row r="16" spans="1:17" ht="15" hidden="1" customHeight="1">
      <c r="C16" s="227"/>
      <c r="D16" s="228"/>
      <c r="E16" s="228"/>
      <c r="F16" s="228"/>
      <c r="G16" s="229"/>
    </row>
    <row r="17" spans="3:14" ht="15" hidden="1" customHeight="1">
      <c r="C17" s="227"/>
      <c r="D17" s="228"/>
      <c r="E17" s="228"/>
      <c r="F17" s="228"/>
      <c r="G17" s="229"/>
    </row>
    <row r="18" spans="3:14" ht="15" hidden="1" customHeight="1">
      <c r="C18" s="227"/>
      <c r="D18" s="228"/>
      <c r="E18" s="228"/>
      <c r="F18" s="228"/>
      <c r="G18" s="229"/>
    </row>
    <row r="19" spans="3:14" ht="15.75" thickBot="1">
      <c r="C19" s="230"/>
      <c r="D19" s="231"/>
      <c r="E19" s="231"/>
      <c r="F19" s="231"/>
      <c r="G19" s="232"/>
    </row>
    <row r="20" spans="3:14" ht="15.75" thickBot="1"/>
    <row r="21" spans="3:14" ht="30" customHeight="1" thickBot="1">
      <c r="C21" s="28" t="s">
        <v>10</v>
      </c>
      <c r="D21" s="66" t="s">
        <v>328</v>
      </c>
      <c r="E21" s="143"/>
      <c r="F21" s="143"/>
      <c r="G21" s="144"/>
    </row>
    <row r="22" spans="3:14" ht="30.75" customHeight="1" thickBot="1">
      <c r="C22" s="138" t="s">
        <v>1</v>
      </c>
      <c r="D22" s="138" t="s">
        <v>2</v>
      </c>
      <c r="E22" s="44" t="s">
        <v>3</v>
      </c>
      <c r="F22" s="44" t="s">
        <v>4</v>
      </c>
      <c r="G22" s="138" t="s">
        <v>393</v>
      </c>
      <c r="H22" s="137" t="s">
        <v>15</v>
      </c>
      <c r="I22" s="85"/>
      <c r="J22" s="85"/>
      <c r="K22" s="85"/>
      <c r="L22" s="85"/>
      <c r="M22" s="85"/>
      <c r="N22" s="85"/>
    </row>
    <row r="23" spans="3:14" ht="15.75" thickBot="1">
      <c r="C23" s="139"/>
      <c r="D23" s="139"/>
      <c r="E23" s="45" t="s">
        <v>394</v>
      </c>
      <c r="F23" s="45" t="s">
        <v>395</v>
      </c>
      <c r="G23" s="140"/>
      <c r="H23" s="86" t="s">
        <v>331</v>
      </c>
      <c r="I23" s="87"/>
      <c r="J23" s="87"/>
      <c r="K23" s="87"/>
      <c r="L23" s="87"/>
      <c r="M23" s="87"/>
      <c r="N23" s="88"/>
    </row>
    <row r="24" spans="3:14" ht="26.25" thickBot="1">
      <c r="C24" s="6" t="s">
        <v>329</v>
      </c>
      <c r="D24" s="26" t="s">
        <v>285</v>
      </c>
      <c r="E24" s="27" t="s">
        <v>330</v>
      </c>
      <c r="F24" s="29" t="s">
        <v>455</v>
      </c>
      <c r="G24" s="29" t="s">
        <v>456</v>
      </c>
      <c r="H24" s="89"/>
      <c r="I24" s="90"/>
      <c r="J24" s="90"/>
      <c r="K24" s="90"/>
      <c r="L24" s="90"/>
      <c r="M24" s="90"/>
      <c r="N24" s="91"/>
    </row>
    <row r="25" spans="3:14" ht="28.5" customHeight="1" thickBot="1">
      <c r="C25" s="25" t="s">
        <v>12</v>
      </c>
      <c r="D25" s="66" t="s">
        <v>415</v>
      </c>
      <c r="E25" s="67"/>
      <c r="F25" s="67"/>
      <c r="G25" s="68"/>
    </row>
    <row r="26" spans="3:14" ht="28.5" customHeight="1">
      <c r="C26" s="1"/>
      <c r="D26" s="2"/>
      <c r="E26" s="3"/>
      <c r="F26" s="3"/>
      <c r="G26" s="3"/>
    </row>
  </sheetData>
  <mergeCells count="13">
    <mergeCell ref="C22:C23"/>
    <mergeCell ref="D21:G21"/>
    <mergeCell ref="C8:G19"/>
    <mergeCell ref="E2:M2"/>
    <mergeCell ref="E3:M3"/>
    <mergeCell ref="E4:M4"/>
    <mergeCell ref="D5:G5"/>
    <mergeCell ref="C7:G7"/>
    <mergeCell ref="D25:G25"/>
    <mergeCell ref="H22:N22"/>
    <mergeCell ref="H23:N24"/>
    <mergeCell ref="D22:D23"/>
    <mergeCell ref="G22:G23"/>
  </mergeCells>
  <phoneticPr fontId="0" type="noConversion"/>
  <pageMargins left="0.7" right="0.7" top="0.75" bottom="0.75" header="0.3" footer="0.3"/>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K14" sqref="K1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0602-0004</v>
      </c>
      <c r="C4" t="s">
        <v>101</v>
      </c>
      <c r="D4" s="20" t="s">
        <v>53</v>
      </c>
      <c r="E4" s="76" t="s">
        <v>86</v>
      </c>
      <c r="F4" s="82"/>
      <c r="G4" s="82"/>
      <c r="H4" s="82"/>
      <c r="I4" s="82"/>
      <c r="J4" s="82"/>
      <c r="K4" s="82"/>
      <c r="L4" s="82"/>
      <c r="M4" s="83"/>
      <c r="N4" s="23">
        <v>1481</v>
      </c>
      <c r="O4" s="23">
        <v>1485</v>
      </c>
      <c r="P4" s="23">
        <v>1460</v>
      </c>
      <c r="Q4" s="22">
        <f>P4/O4</f>
        <v>0.98316498316498313</v>
      </c>
    </row>
    <row r="5" spans="1:17" ht="15.75" thickBot="1">
      <c r="C5" t="s">
        <v>11</v>
      </c>
      <c r="D5" s="122" t="s">
        <v>344</v>
      </c>
      <c r="E5" s="123"/>
      <c r="F5" s="123"/>
      <c r="G5" s="124"/>
    </row>
    <row r="7" spans="1:17" ht="15.75" thickBot="1">
      <c r="C7" s="92" t="s">
        <v>14</v>
      </c>
      <c r="D7" s="92"/>
      <c r="E7" s="92"/>
      <c r="F7" s="92"/>
      <c r="G7" s="92"/>
    </row>
    <row r="8" spans="1:17" ht="15" customHeight="1">
      <c r="C8" s="93" t="s">
        <v>345</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c r="C18" s="96"/>
      <c r="D18" s="97"/>
      <c r="E18" s="97"/>
      <c r="F18" s="97"/>
      <c r="G18" s="98"/>
    </row>
    <row r="19" spans="3:14">
      <c r="C19" s="96"/>
      <c r="D19" s="97"/>
      <c r="E19" s="97"/>
      <c r="F19" s="97"/>
      <c r="G19" s="98"/>
    </row>
    <row r="20" spans="3:14" ht="7.5" customHeight="1">
      <c r="C20" s="96"/>
      <c r="D20" s="97"/>
      <c r="E20" s="97"/>
      <c r="F20" s="97"/>
      <c r="G20" s="98"/>
    </row>
    <row r="21" spans="3:14" ht="15" hidden="1" customHeight="1">
      <c r="C21" s="96"/>
      <c r="D21" s="97"/>
      <c r="E21" s="97"/>
      <c r="F21" s="97"/>
      <c r="G21" s="98"/>
    </row>
    <row r="22" spans="3:14" ht="15" hidden="1" customHeight="1">
      <c r="C22" s="96"/>
      <c r="D22" s="97"/>
      <c r="E22" s="97"/>
      <c r="F22" s="97"/>
      <c r="G22" s="98"/>
    </row>
    <row r="23" spans="3:14" ht="15" hidden="1" customHeight="1">
      <c r="C23" s="96"/>
      <c r="D23" s="97"/>
      <c r="E23" s="97"/>
      <c r="F23" s="97"/>
      <c r="G23" s="98"/>
    </row>
    <row r="24" spans="3:14" ht="15" hidden="1" customHeight="1">
      <c r="C24" s="96"/>
      <c r="D24" s="97"/>
      <c r="E24" s="97"/>
      <c r="F24" s="97"/>
      <c r="G24" s="98"/>
    </row>
    <row r="25" spans="3:14" ht="15" hidden="1" customHeight="1">
      <c r="C25" s="96"/>
      <c r="D25" s="97"/>
      <c r="E25" s="97"/>
      <c r="F25" s="97"/>
      <c r="G25" s="98"/>
    </row>
    <row r="26" spans="3:14" ht="15.75" thickBot="1">
      <c r="C26" s="99"/>
      <c r="D26" s="100"/>
      <c r="E26" s="100"/>
      <c r="F26" s="100"/>
      <c r="G26" s="101"/>
    </row>
    <row r="27" spans="3:14" ht="15.75" thickBot="1"/>
    <row r="28" spans="3:14" s="43" customFormat="1" ht="32.25" customHeight="1" thickBot="1">
      <c r="C28" s="62" t="s">
        <v>10</v>
      </c>
      <c r="D28" s="66" t="s">
        <v>346</v>
      </c>
      <c r="E28" s="67"/>
      <c r="F28" s="67"/>
      <c r="G28" s="68"/>
    </row>
    <row r="29" spans="3:14" s="43" customFormat="1" ht="21.75" customHeight="1" thickBot="1">
      <c r="C29" s="109" t="s">
        <v>1</v>
      </c>
      <c r="D29" s="109" t="s">
        <v>2</v>
      </c>
      <c r="E29" s="58" t="s">
        <v>3</v>
      </c>
      <c r="F29" s="58" t="s">
        <v>4</v>
      </c>
      <c r="G29" s="109" t="s">
        <v>393</v>
      </c>
      <c r="H29" s="84" t="s">
        <v>15</v>
      </c>
      <c r="I29" s="85"/>
      <c r="J29" s="85"/>
      <c r="K29" s="85"/>
      <c r="L29" s="85"/>
      <c r="M29" s="85"/>
      <c r="N29" s="85"/>
    </row>
    <row r="30" spans="3:14" s="43" customFormat="1" ht="15.75" thickBot="1">
      <c r="C30" s="106"/>
      <c r="D30" s="106"/>
      <c r="E30" s="59" t="s">
        <v>394</v>
      </c>
      <c r="F30" s="59" t="s">
        <v>395</v>
      </c>
      <c r="G30" s="108"/>
      <c r="H30" s="145" t="s">
        <v>440</v>
      </c>
      <c r="I30" s="146"/>
      <c r="J30" s="146"/>
      <c r="K30" s="146"/>
      <c r="L30" s="146"/>
      <c r="M30" s="146"/>
      <c r="N30" s="147"/>
    </row>
    <row r="31" spans="3:14" s="43" customFormat="1" ht="45" customHeight="1" thickBot="1">
      <c r="C31" s="6" t="s">
        <v>347</v>
      </c>
      <c r="D31" s="26" t="s">
        <v>279</v>
      </c>
      <c r="E31" s="26">
        <v>218</v>
      </c>
      <c r="F31" s="64">
        <v>240</v>
      </c>
      <c r="G31" s="64">
        <v>239</v>
      </c>
      <c r="H31" s="148"/>
      <c r="I31" s="149"/>
      <c r="J31" s="149"/>
      <c r="K31" s="149"/>
      <c r="L31" s="149"/>
      <c r="M31" s="149"/>
      <c r="N31" s="150"/>
    </row>
    <row r="32" spans="3:14" s="43" customFormat="1" ht="30" customHeight="1" thickBot="1">
      <c r="C32" s="52" t="s">
        <v>12</v>
      </c>
      <c r="D32" s="102" t="s">
        <v>441</v>
      </c>
      <c r="E32" s="103"/>
      <c r="F32" s="103"/>
      <c r="G32" s="104"/>
    </row>
    <row r="33" spans="3:7" ht="28.5" customHeight="1">
      <c r="C33" s="1"/>
      <c r="D33" s="2"/>
      <c r="E33" s="3"/>
      <c r="F33" s="3"/>
      <c r="G33" s="3"/>
    </row>
  </sheetData>
  <mergeCells count="13">
    <mergeCell ref="C8:G26"/>
    <mergeCell ref="D29:D30"/>
    <mergeCell ref="G29:G30"/>
    <mergeCell ref="D32:G32"/>
    <mergeCell ref="H29:N29"/>
    <mergeCell ref="H30:N31"/>
    <mergeCell ref="D28:G28"/>
    <mergeCell ref="C29:C30"/>
    <mergeCell ref="E2:M2"/>
    <mergeCell ref="E3:M3"/>
    <mergeCell ref="E4:M4"/>
    <mergeCell ref="D5:G5"/>
    <mergeCell ref="C7:G7"/>
  </mergeCells>
  <phoneticPr fontId="0" type="noConversion"/>
  <pageMargins left="0.7" right="0.7" top="0.75" bottom="0.75" header="0.3" footer="0.3"/>
  <pageSetup paperSize="9" orientation="portrait" horizontalDpi="300" verticalDpi="30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J19" sqref="J1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0602-0005</v>
      </c>
      <c r="C4" t="s">
        <v>101</v>
      </c>
      <c r="D4" s="20" t="s">
        <v>7</v>
      </c>
      <c r="E4" s="76" t="s">
        <v>87</v>
      </c>
      <c r="F4" s="82"/>
      <c r="G4" s="82"/>
      <c r="H4" s="82"/>
      <c r="I4" s="82"/>
      <c r="J4" s="82"/>
      <c r="K4" s="82"/>
      <c r="L4" s="82"/>
      <c r="M4" s="83"/>
      <c r="N4" s="23">
        <v>1</v>
      </c>
      <c r="O4" s="23">
        <v>1</v>
      </c>
      <c r="P4" s="23">
        <v>0</v>
      </c>
      <c r="Q4" s="22">
        <f>P4/O4</f>
        <v>0</v>
      </c>
    </row>
    <row r="5" spans="1:17" ht="15.75" thickBot="1">
      <c r="C5" t="s">
        <v>11</v>
      </c>
      <c r="D5" s="122" t="s">
        <v>358</v>
      </c>
      <c r="E5" s="123"/>
      <c r="F5" s="123"/>
      <c r="G5" s="124"/>
    </row>
    <row r="7" spans="1:17" ht="15.75" thickBot="1">
      <c r="C7" s="92" t="s">
        <v>14</v>
      </c>
      <c r="D7" s="92"/>
      <c r="E7" s="92"/>
      <c r="F7" s="92"/>
      <c r="G7" s="92"/>
    </row>
    <row r="8" spans="1:17">
      <c r="C8" s="93" t="s">
        <v>348</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c r="C18" s="96"/>
      <c r="D18" s="97"/>
      <c r="E18" s="97"/>
      <c r="F18" s="97"/>
      <c r="G18" s="98"/>
    </row>
    <row r="19" spans="3:14">
      <c r="C19" s="96"/>
      <c r="D19" s="97"/>
      <c r="E19" s="97"/>
      <c r="F19" s="97"/>
      <c r="G19" s="98"/>
    </row>
    <row r="20" spans="3:14" ht="7.5" customHeight="1">
      <c r="C20" s="96"/>
      <c r="D20" s="97"/>
      <c r="E20" s="97"/>
      <c r="F20" s="97"/>
      <c r="G20" s="98"/>
    </row>
    <row r="21" spans="3:14" hidden="1">
      <c r="C21" s="96"/>
      <c r="D21" s="97"/>
      <c r="E21" s="97"/>
      <c r="F21" s="97"/>
      <c r="G21" s="98"/>
    </row>
    <row r="22" spans="3:14" hidden="1">
      <c r="C22" s="96"/>
      <c r="D22" s="97"/>
      <c r="E22" s="97"/>
      <c r="F22" s="97"/>
      <c r="G22" s="98"/>
    </row>
    <row r="23" spans="3:14" hidden="1">
      <c r="C23" s="96"/>
      <c r="D23" s="97"/>
      <c r="E23" s="97"/>
      <c r="F23" s="97"/>
      <c r="G23" s="98"/>
    </row>
    <row r="24" spans="3:14" hidden="1">
      <c r="C24" s="96"/>
      <c r="D24" s="97"/>
      <c r="E24" s="97"/>
      <c r="F24" s="97"/>
      <c r="G24" s="98"/>
    </row>
    <row r="25" spans="3:14" hidden="1">
      <c r="C25" s="96"/>
      <c r="D25" s="97"/>
      <c r="E25" s="97"/>
      <c r="F25" s="97"/>
      <c r="G25" s="98"/>
    </row>
    <row r="26" spans="3:14" ht="15.75" thickBot="1">
      <c r="C26" s="99"/>
      <c r="D26" s="100"/>
      <c r="E26" s="100"/>
      <c r="F26" s="100"/>
      <c r="G26" s="101"/>
    </row>
    <row r="27" spans="3:14" ht="15.75" thickBot="1"/>
    <row r="28" spans="3:14" ht="50.25" customHeight="1" thickBot="1">
      <c r="C28" s="51" t="s">
        <v>10</v>
      </c>
      <c r="D28" s="66" t="s">
        <v>349</v>
      </c>
      <c r="E28" s="141"/>
      <c r="F28" s="141"/>
      <c r="G28" s="142"/>
    </row>
    <row r="29" spans="3:14" ht="30.75" customHeight="1" thickBot="1">
      <c r="C29" s="138" t="s">
        <v>1</v>
      </c>
      <c r="D29" s="138" t="s">
        <v>2</v>
      </c>
      <c r="E29" s="44" t="s">
        <v>3</v>
      </c>
      <c r="F29" s="44" t="s">
        <v>4</v>
      </c>
      <c r="G29" s="138" t="s">
        <v>393</v>
      </c>
      <c r="H29" s="137" t="s">
        <v>15</v>
      </c>
      <c r="I29" s="85"/>
      <c r="J29" s="85"/>
      <c r="K29" s="85"/>
      <c r="L29" s="85"/>
      <c r="M29" s="85"/>
      <c r="N29" s="85"/>
    </row>
    <row r="30" spans="3:14" ht="15.75" thickBot="1">
      <c r="C30" s="139"/>
      <c r="D30" s="139"/>
      <c r="E30" s="45" t="s">
        <v>394</v>
      </c>
      <c r="F30" s="45" t="s">
        <v>395</v>
      </c>
      <c r="G30" s="140"/>
      <c r="H30" s="151" t="s">
        <v>399</v>
      </c>
      <c r="I30" s="152"/>
      <c r="J30" s="152"/>
      <c r="K30" s="152"/>
      <c r="L30" s="152"/>
      <c r="M30" s="152"/>
      <c r="N30" s="153"/>
    </row>
    <row r="31" spans="3:14" ht="26.25" thickBot="1">
      <c r="C31" s="6" t="s">
        <v>350</v>
      </c>
      <c r="D31" s="26" t="s">
        <v>359</v>
      </c>
      <c r="E31" s="26" t="s">
        <v>352</v>
      </c>
      <c r="F31" s="26" t="s">
        <v>353</v>
      </c>
      <c r="G31" s="42" t="s">
        <v>352</v>
      </c>
      <c r="H31" s="154"/>
      <c r="I31" s="155"/>
      <c r="J31" s="155"/>
      <c r="K31" s="155"/>
      <c r="L31" s="155"/>
      <c r="M31" s="155"/>
      <c r="N31" s="156"/>
    </row>
    <row r="32" spans="3:14" ht="28.5" customHeight="1" thickBot="1">
      <c r="C32" s="52" t="s">
        <v>12</v>
      </c>
      <c r="D32" s="102" t="s">
        <v>351</v>
      </c>
      <c r="E32" s="103"/>
      <c r="F32" s="103"/>
      <c r="G32" s="104"/>
    </row>
    <row r="33" spans="3:7" ht="28.5" customHeight="1">
      <c r="C33" s="1"/>
      <c r="D33" s="2"/>
      <c r="E33" s="3"/>
      <c r="F33" s="3"/>
      <c r="G33" s="3"/>
    </row>
  </sheetData>
  <mergeCells count="13">
    <mergeCell ref="C8:G26"/>
    <mergeCell ref="D29:D30"/>
    <mergeCell ref="G29:G30"/>
    <mergeCell ref="D32:G32"/>
    <mergeCell ref="H29:N29"/>
    <mergeCell ref="H30:N31"/>
    <mergeCell ref="D28:G28"/>
    <mergeCell ref="C29:C30"/>
    <mergeCell ref="E2:M2"/>
    <mergeCell ref="E3:M3"/>
    <mergeCell ref="E4:M4"/>
    <mergeCell ref="D5:G5"/>
    <mergeCell ref="C7:G7"/>
  </mergeCells>
  <phoneticPr fontId="0" type="noConversion"/>
  <pageMargins left="0.7" right="0.7" top="0.75" bottom="0.75" header="0.3" footer="0.3"/>
  <pageSetup paperSize="9" orientation="portrait"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J28" sqref="J2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0602-0006</v>
      </c>
      <c r="C4" t="s">
        <v>101</v>
      </c>
      <c r="D4" s="20" t="s">
        <v>6</v>
      </c>
      <c r="E4" s="76" t="s">
        <v>88</v>
      </c>
      <c r="F4" s="82"/>
      <c r="G4" s="82"/>
      <c r="H4" s="82"/>
      <c r="I4" s="82"/>
      <c r="J4" s="82"/>
      <c r="K4" s="82"/>
      <c r="L4" s="82"/>
      <c r="M4" s="83"/>
      <c r="N4" s="23">
        <v>1</v>
      </c>
      <c r="O4" s="23">
        <v>1</v>
      </c>
      <c r="P4" s="23">
        <v>0</v>
      </c>
      <c r="Q4" s="22">
        <f>P4/O4</f>
        <v>0</v>
      </c>
    </row>
    <row r="5" spans="1:17" ht="15.75" thickBot="1">
      <c r="C5" t="s">
        <v>11</v>
      </c>
      <c r="D5" s="122" t="s">
        <v>354</v>
      </c>
      <c r="E5" s="123"/>
      <c r="F5" s="123"/>
      <c r="G5" s="124"/>
    </row>
    <row r="7" spans="1:17" ht="15.75" thickBot="1">
      <c r="C7" s="92" t="s">
        <v>14</v>
      </c>
      <c r="D7" s="92"/>
      <c r="E7" s="92"/>
      <c r="F7" s="92"/>
      <c r="G7" s="92"/>
    </row>
    <row r="8" spans="1:17" ht="15" customHeight="1">
      <c r="C8" s="233" t="s">
        <v>457</v>
      </c>
      <c r="D8" s="234"/>
      <c r="E8" s="234"/>
      <c r="F8" s="234"/>
      <c r="G8" s="235"/>
    </row>
    <row r="9" spans="1:17">
      <c r="C9" s="236"/>
      <c r="D9" s="237"/>
      <c r="E9" s="237"/>
      <c r="F9" s="237"/>
      <c r="G9" s="238"/>
    </row>
    <row r="10" spans="1:17">
      <c r="C10" s="236"/>
      <c r="D10" s="237"/>
      <c r="E10" s="237"/>
      <c r="F10" s="237"/>
      <c r="G10" s="238"/>
    </row>
    <row r="11" spans="1:17">
      <c r="C11" s="236"/>
      <c r="D11" s="237"/>
      <c r="E11" s="237"/>
      <c r="F11" s="237"/>
      <c r="G11" s="238"/>
    </row>
    <row r="12" spans="1:17" ht="53.25" customHeight="1">
      <c r="C12" s="236"/>
      <c r="D12" s="237"/>
      <c r="E12" s="237"/>
      <c r="F12" s="237"/>
      <c r="G12" s="238"/>
    </row>
    <row r="13" spans="1:17">
      <c r="C13" s="236"/>
      <c r="D13" s="237"/>
      <c r="E13" s="237"/>
      <c r="F13" s="237"/>
      <c r="G13" s="238"/>
      <c r="J13" s="9"/>
    </row>
    <row r="14" spans="1:17">
      <c r="C14" s="236"/>
      <c r="D14" s="237"/>
      <c r="E14" s="237"/>
      <c r="F14" s="237"/>
      <c r="G14" s="238"/>
    </row>
    <row r="15" spans="1:17">
      <c r="C15" s="236"/>
      <c r="D15" s="237"/>
      <c r="E15" s="237"/>
      <c r="F15" s="237"/>
      <c r="G15" s="238"/>
    </row>
    <row r="16" spans="1:17">
      <c r="C16" s="236"/>
      <c r="D16" s="237"/>
      <c r="E16" s="237"/>
      <c r="F16" s="237"/>
      <c r="G16" s="238"/>
    </row>
    <row r="17" spans="3:14">
      <c r="C17" s="236"/>
      <c r="D17" s="237"/>
      <c r="E17" s="237"/>
      <c r="F17" s="237"/>
      <c r="G17" s="238"/>
    </row>
    <row r="18" spans="3:14">
      <c r="C18" s="236"/>
      <c r="D18" s="237"/>
      <c r="E18" s="237"/>
      <c r="F18" s="237"/>
      <c r="G18" s="238"/>
    </row>
    <row r="19" spans="3:14">
      <c r="C19" s="236"/>
      <c r="D19" s="237"/>
      <c r="E19" s="237"/>
      <c r="F19" s="237"/>
      <c r="G19" s="238"/>
    </row>
    <row r="20" spans="3:14" ht="7.5" customHeight="1">
      <c r="C20" s="236"/>
      <c r="D20" s="237"/>
      <c r="E20" s="237"/>
      <c r="F20" s="237"/>
      <c r="G20" s="238"/>
    </row>
    <row r="21" spans="3:14" ht="15" hidden="1" customHeight="1">
      <c r="C21" s="236"/>
      <c r="D21" s="237"/>
      <c r="E21" s="237"/>
      <c r="F21" s="237"/>
      <c r="G21" s="238"/>
    </row>
    <row r="22" spans="3:14" ht="15" hidden="1" customHeight="1">
      <c r="C22" s="236"/>
      <c r="D22" s="237"/>
      <c r="E22" s="237"/>
      <c r="F22" s="237"/>
      <c r="G22" s="238"/>
    </row>
    <row r="23" spans="3:14" ht="15" hidden="1" customHeight="1">
      <c r="C23" s="236"/>
      <c r="D23" s="237"/>
      <c r="E23" s="237"/>
      <c r="F23" s="237"/>
      <c r="G23" s="238"/>
    </row>
    <row r="24" spans="3:14" ht="15" hidden="1" customHeight="1">
      <c r="C24" s="236"/>
      <c r="D24" s="237"/>
      <c r="E24" s="237"/>
      <c r="F24" s="237"/>
      <c r="G24" s="238"/>
    </row>
    <row r="25" spans="3:14" ht="15" hidden="1" customHeight="1">
      <c r="C25" s="236"/>
      <c r="D25" s="237"/>
      <c r="E25" s="237"/>
      <c r="F25" s="237"/>
      <c r="G25" s="238"/>
    </row>
    <row r="26" spans="3:14" ht="15.75" thickBot="1">
      <c r="C26" s="239"/>
      <c r="D26" s="240"/>
      <c r="E26" s="240"/>
      <c r="F26" s="240"/>
      <c r="G26" s="241"/>
    </row>
    <row r="27" spans="3:14" ht="15.75" thickBot="1"/>
    <row r="28" spans="3:14" ht="27" customHeight="1" thickBot="1">
      <c r="C28" s="51" t="s">
        <v>10</v>
      </c>
      <c r="D28" s="66" t="s">
        <v>355</v>
      </c>
      <c r="E28" s="141"/>
      <c r="F28" s="141"/>
      <c r="G28" s="142"/>
    </row>
    <row r="29" spans="3:14" ht="30.75" customHeight="1" thickBot="1">
      <c r="C29" s="138" t="s">
        <v>1</v>
      </c>
      <c r="D29" s="138" t="s">
        <v>2</v>
      </c>
      <c r="E29" s="44" t="s">
        <v>3</v>
      </c>
      <c r="F29" s="44" t="s">
        <v>4</v>
      </c>
      <c r="G29" s="138" t="s">
        <v>393</v>
      </c>
      <c r="H29" s="137" t="s">
        <v>15</v>
      </c>
      <c r="I29" s="85"/>
      <c r="J29" s="85"/>
      <c r="K29" s="85"/>
      <c r="L29" s="85"/>
      <c r="M29" s="85"/>
      <c r="N29" s="85"/>
    </row>
    <row r="30" spans="3:14" ht="15.75" customHeight="1" thickBot="1">
      <c r="C30" s="139"/>
      <c r="D30" s="139"/>
      <c r="E30" s="45" t="s">
        <v>394</v>
      </c>
      <c r="F30" s="45" t="s">
        <v>395</v>
      </c>
      <c r="G30" s="140"/>
      <c r="H30" s="242" t="s">
        <v>459</v>
      </c>
      <c r="I30" s="243"/>
      <c r="J30" s="243"/>
      <c r="K30" s="243"/>
      <c r="L30" s="243"/>
      <c r="M30" s="243"/>
      <c r="N30" s="244"/>
    </row>
    <row r="31" spans="3:14" ht="26.25" thickBot="1">
      <c r="C31" s="6" t="s">
        <v>356</v>
      </c>
      <c r="D31" s="26" t="s">
        <v>285</v>
      </c>
      <c r="E31" s="41" t="s">
        <v>389</v>
      </c>
      <c r="F31" s="29" t="s">
        <v>391</v>
      </c>
      <c r="G31" s="29" t="s">
        <v>458</v>
      </c>
      <c r="H31" s="245"/>
      <c r="I31" s="246"/>
      <c r="J31" s="246"/>
      <c r="K31" s="246"/>
      <c r="L31" s="246"/>
      <c r="M31" s="246"/>
      <c r="N31" s="247"/>
    </row>
    <row r="32" spans="3:14" ht="28.5" customHeight="1" thickBot="1">
      <c r="C32" s="52" t="s">
        <v>12</v>
      </c>
      <c r="D32" s="102" t="s">
        <v>357</v>
      </c>
      <c r="E32" s="103"/>
      <c r="F32" s="103"/>
      <c r="G32" s="104"/>
    </row>
    <row r="33" spans="3:7" ht="28.5" customHeight="1">
      <c r="C33" s="1"/>
      <c r="D33" s="2"/>
      <c r="E33" s="3"/>
      <c r="F33" s="3"/>
      <c r="G33" s="3"/>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honeticPr fontId="0" type="noConversion"/>
  <pageMargins left="0.7" right="0.7" top="0.75" bottom="0.75" header="0.3" footer="0.3"/>
  <ignoredErrors>
    <ignoredError sqref="D3:D4" numberStoredAsText="1"/>
  </ignoredErrors>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H29" sqref="H29:N29"/>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0602-0007</v>
      </c>
      <c r="C4" t="s">
        <v>101</v>
      </c>
      <c r="D4" s="20" t="s">
        <v>59</v>
      </c>
      <c r="E4" s="157" t="s">
        <v>89</v>
      </c>
      <c r="F4" s="158"/>
      <c r="G4" s="158"/>
      <c r="H4" s="158"/>
      <c r="I4" s="158"/>
      <c r="J4" s="158"/>
      <c r="K4" s="158"/>
      <c r="L4" s="82"/>
      <c r="M4" s="83"/>
      <c r="N4" s="23">
        <v>1</v>
      </c>
      <c r="O4" s="23">
        <v>1</v>
      </c>
      <c r="P4" s="23">
        <v>0</v>
      </c>
      <c r="Q4" s="22"/>
    </row>
    <row r="5" spans="1:17" ht="15.75" thickBot="1">
      <c r="C5" t="s">
        <v>11</v>
      </c>
      <c r="D5" s="159" t="s">
        <v>288</v>
      </c>
      <c r="E5" s="160"/>
      <c r="F5" s="160"/>
      <c r="G5" s="160"/>
      <c r="H5" s="160"/>
      <c r="I5" s="160"/>
      <c r="J5" s="160"/>
      <c r="K5" s="161"/>
    </row>
    <row r="7" spans="1:17" ht="15.75" thickBot="1">
      <c r="C7" s="92" t="s">
        <v>14</v>
      </c>
      <c r="D7" s="92"/>
      <c r="E7" s="92"/>
      <c r="F7" s="92"/>
      <c r="G7" s="92"/>
    </row>
    <row r="8" spans="1:17">
      <c r="C8" s="93" t="s">
        <v>295</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c r="C18" s="96"/>
      <c r="D18" s="97"/>
      <c r="E18" s="97"/>
      <c r="F18" s="97"/>
      <c r="G18" s="98"/>
    </row>
    <row r="19" spans="3:14">
      <c r="C19" s="96"/>
      <c r="D19" s="97"/>
      <c r="E19" s="97"/>
      <c r="F19" s="97"/>
      <c r="G19" s="98"/>
    </row>
    <row r="20" spans="3:14" ht="7.5" customHeight="1">
      <c r="C20" s="96"/>
      <c r="D20" s="97"/>
      <c r="E20" s="97"/>
      <c r="F20" s="97"/>
      <c r="G20" s="98"/>
    </row>
    <row r="21" spans="3:14" ht="15" hidden="1" customHeight="1">
      <c r="C21" s="96"/>
      <c r="D21" s="97"/>
      <c r="E21" s="97"/>
      <c r="F21" s="97"/>
      <c r="G21" s="98"/>
    </row>
    <row r="22" spans="3:14" ht="15" hidden="1" customHeight="1">
      <c r="C22" s="96"/>
      <c r="D22" s="97"/>
      <c r="E22" s="97"/>
      <c r="F22" s="97"/>
      <c r="G22" s="98"/>
    </row>
    <row r="23" spans="3:14" ht="15" hidden="1" customHeight="1">
      <c r="C23" s="96"/>
      <c r="D23" s="97"/>
      <c r="E23" s="97"/>
      <c r="F23" s="97"/>
      <c r="G23" s="98"/>
    </row>
    <row r="24" spans="3:14" ht="15" hidden="1" customHeight="1">
      <c r="C24" s="96"/>
      <c r="D24" s="97"/>
      <c r="E24" s="97"/>
      <c r="F24" s="97"/>
      <c r="G24" s="98"/>
    </row>
    <row r="25" spans="3:14" ht="15" hidden="1" customHeight="1">
      <c r="C25" s="96"/>
      <c r="D25" s="97"/>
      <c r="E25" s="97"/>
      <c r="F25" s="97"/>
      <c r="G25" s="98"/>
    </row>
    <row r="26" spans="3:14" ht="42.75" customHeight="1" thickBot="1">
      <c r="C26" s="99"/>
      <c r="D26" s="100"/>
      <c r="E26" s="100"/>
      <c r="F26" s="100"/>
      <c r="G26" s="101"/>
    </row>
    <row r="27" spans="3:14" ht="15.75" thickBot="1"/>
    <row r="28" spans="3:14" ht="27.75" customHeight="1" thickBot="1">
      <c r="C28" s="51" t="s">
        <v>10</v>
      </c>
      <c r="D28" s="66" t="s">
        <v>326</v>
      </c>
      <c r="E28" s="141"/>
      <c r="F28" s="141"/>
      <c r="G28" s="142"/>
    </row>
    <row r="29" spans="3:14" ht="30.75" customHeight="1" thickBot="1">
      <c r="C29" s="138" t="s">
        <v>1</v>
      </c>
      <c r="D29" s="138" t="s">
        <v>2</v>
      </c>
      <c r="E29" s="44" t="s">
        <v>3</v>
      </c>
      <c r="F29" s="44" t="s">
        <v>4</v>
      </c>
      <c r="G29" s="138" t="s">
        <v>393</v>
      </c>
      <c r="H29" s="137" t="s">
        <v>15</v>
      </c>
      <c r="I29" s="85"/>
      <c r="J29" s="85"/>
      <c r="K29" s="85"/>
      <c r="L29" s="85"/>
      <c r="M29" s="85"/>
      <c r="N29" s="85"/>
    </row>
    <row r="30" spans="3:14" ht="15.75" thickBot="1">
      <c r="C30" s="139"/>
      <c r="D30" s="139"/>
      <c r="E30" s="45" t="s">
        <v>394</v>
      </c>
      <c r="F30" s="45" t="s">
        <v>395</v>
      </c>
      <c r="G30" s="140"/>
      <c r="H30" s="162" t="s">
        <v>286</v>
      </c>
      <c r="I30" s="163"/>
      <c r="J30" s="163"/>
      <c r="K30" s="163"/>
      <c r="L30" s="163"/>
      <c r="M30" s="163"/>
      <c r="N30" s="164"/>
    </row>
    <row r="31" spans="3:14" ht="15.75" thickBot="1">
      <c r="C31" s="6" t="s">
        <v>290</v>
      </c>
      <c r="D31" s="26" t="s">
        <v>279</v>
      </c>
      <c r="E31" s="26">
        <v>0</v>
      </c>
      <c r="F31" s="26">
        <v>0</v>
      </c>
      <c r="G31" s="26">
        <v>0</v>
      </c>
      <c r="H31" s="165"/>
      <c r="I31" s="166"/>
      <c r="J31" s="166"/>
      <c r="K31" s="166"/>
      <c r="L31" s="166"/>
      <c r="M31" s="166"/>
      <c r="N31" s="167"/>
    </row>
    <row r="32" spans="3:14" ht="28.5" customHeight="1" thickBot="1">
      <c r="C32" s="52" t="s">
        <v>12</v>
      </c>
      <c r="D32" s="102" t="s">
        <v>287</v>
      </c>
      <c r="E32" s="103"/>
      <c r="F32" s="103"/>
      <c r="G32" s="104"/>
    </row>
    <row r="33" spans="3:7" ht="28.5" customHeight="1">
      <c r="C33" s="1"/>
      <c r="D33" s="2"/>
      <c r="E33" s="3"/>
      <c r="F33" s="3"/>
      <c r="G33" s="3"/>
    </row>
  </sheetData>
  <mergeCells count="13">
    <mergeCell ref="H29:N29"/>
    <mergeCell ref="H30:N31"/>
    <mergeCell ref="D32:G32"/>
    <mergeCell ref="D28:G28"/>
    <mergeCell ref="C29:C30"/>
    <mergeCell ref="D29:D30"/>
    <mergeCell ref="G29:G30"/>
    <mergeCell ref="C8:G26"/>
    <mergeCell ref="E2:M2"/>
    <mergeCell ref="E3:M3"/>
    <mergeCell ref="E4:M4"/>
    <mergeCell ref="C7:G7"/>
    <mergeCell ref="D5:K5"/>
  </mergeCells>
  <phoneticPr fontId="0" type="noConversion"/>
  <pageMargins left="0.7" right="0.7" top="0.75" bottom="0.75" header="0.3" footer="0.3"/>
  <ignoredErrors>
    <ignoredError sqref="D3:D4" numberStoredAsText="1"/>
  </ignoredErrors>
</worksheet>
</file>

<file path=xl/worksheets/sheet9.xml><?xml version="1.0" encoding="utf-8"?>
<worksheet xmlns="http://schemas.openxmlformats.org/spreadsheetml/2006/main" xmlns:r="http://schemas.openxmlformats.org/officeDocument/2006/relationships">
  <dimension ref="A1:Q27"/>
  <sheetViews>
    <sheetView topLeftCell="B1" workbookViewId="0">
      <selection activeCell="L22" sqref="L22"/>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0602-0009</v>
      </c>
      <c r="C4" t="s">
        <v>101</v>
      </c>
      <c r="D4" s="20" t="s">
        <v>61</v>
      </c>
      <c r="E4" s="76" t="s">
        <v>90</v>
      </c>
      <c r="F4" s="82"/>
      <c r="G4" s="82"/>
      <c r="H4" s="82"/>
      <c r="I4" s="82"/>
      <c r="J4" s="82"/>
      <c r="K4" s="82"/>
      <c r="L4" s="82"/>
      <c r="M4" s="83"/>
      <c r="N4" s="23">
        <v>4000</v>
      </c>
      <c r="O4" s="23">
        <v>6</v>
      </c>
      <c r="P4" s="23">
        <v>0</v>
      </c>
      <c r="Q4" s="22">
        <f>P4/O4</f>
        <v>0</v>
      </c>
    </row>
    <row r="5" spans="1:17" ht="15.75" thickBot="1">
      <c r="C5" t="s">
        <v>11</v>
      </c>
      <c r="D5" s="122" t="s">
        <v>332</v>
      </c>
      <c r="E5" s="123"/>
      <c r="F5" s="123"/>
      <c r="G5" s="124"/>
    </row>
    <row r="7" spans="1:17" ht="15.75" thickBot="1">
      <c r="C7" s="92" t="s">
        <v>14</v>
      </c>
      <c r="D7" s="92"/>
      <c r="E7" s="92"/>
      <c r="F7" s="92"/>
      <c r="G7" s="92"/>
    </row>
    <row r="8" spans="1:17" ht="15" customHeight="1">
      <c r="C8" s="93" t="s">
        <v>460</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ht="15" hidden="1" customHeight="1">
      <c r="C15" s="96"/>
      <c r="D15" s="97"/>
      <c r="E15" s="97"/>
      <c r="F15" s="97"/>
      <c r="G15" s="98"/>
    </row>
    <row r="16" spans="1:17" ht="15" hidden="1" customHeight="1">
      <c r="C16" s="96"/>
      <c r="D16" s="97"/>
      <c r="E16" s="97"/>
      <c r="F16" s="97"/>
      <c r="G16" s="98"/>
    </row>
    <row r="17" spans="3:14" ht="15" hidden="1" customHeight="1">
      <c r="C17" s="96"/>
      <c r="D17" s="97"/>
      <c r="E17" s="97"/>
      <c r="F17" s="97"/>
      <c r="G17" s="98"/>
    </row>
    <row r="18" spans="3:14" ht="15" hidden="1" customHeight="1">
      <c r="C18" s="96"/>
      <c r="D18" s="97"/>
      <c r="E18" s="97"/>
      <c r="F18" s="97"/>
      <c r="G18" s="98"/>
    </row>
    <row r="19" spans="3:14" ht="15" hidden="1" customHeight="1">
      <c r="C19" s="96"/>
      <c r="D19" s="97"/>
      <c r="E19" s="97"/>
      <c r="F19" s="97"/>
      <c r="G19" s="98"/>
    </row>
    <row r="20" spans="3:14" ht="15.75" thickBot="1">
      <c r="C20" s="99"/>
      <c r="D20" s="100"/>
      <c r="E20" s="100"/>
      <c r="F20" s="100"/>
      <c r="G20" s="101"/>
    </row>
    <row r="21" spans="3:14" ht="15.75" thickBot="1"/>
    <row r="22" spans="3:14" ht="42.75" customHeight="1" thickBot="1">
      <c r="C22" s="51" t="s">
        <v>10</v>
      </c>
      <c r="D22" s="66" t="s">
        <v>333</v>
      </c>
      <c r="E22" s="141"/>
      <c r="F22" s="141"/>
      <c r="G22" s="142"/>
    </row>
    <row r="23" spans="3:14" ht="30.75" customHeight="1" thickBot="1">
      <c r="C23" s="138" t="s">
        <v>1</v>
      </c>
      <c r="D23" s="138" t="s">
        <v>2</v>
      </c>
      <c r="E23" s="44" t="s">
        <v>3</v>
      </c>
      <c r="F23" s="44" t="s">
        <v>4</v>
      </c>
      <c r="G23" s="138" t="s">
        <v>393</v>
      </c>
      <c r="H23" s="137" t="s">
        <v>15</v>
      </c>
      <c r="I23" s="85"/>
      <c r="J23" s="85"/>
      <c r="K23" s="85"/>
      <c r="L23" s="85"/>
      <c r="M23" s="85"/>
      <c r="N23" s="85"/>
    </row>
    <row r="24" spans="3:14" ht="15.75" customHeight="1" thickBot="1">
      <c r="C24" s="139"/>
      <c r="D24" s="139"/>
      <c r="E24" s="45" t="s">
        <v>394</v>
      </c>
      <c r="F24" s="45" t="s">
        <v>395</v>
      </c>
      <c r="G24" s="140"/>
      <c r="H24" s="242" t="s">
        <v>461</v>
      </c>
      <c r="I24" s="243"/>
      <c r="J24" s="243"/>
      <c r="K24" s="243"/>
      <c r="L24" s="243"/>
      <c r="M24" s="243"/>
      <c r="N24" s="244"/>
    </row>
    <row r="25" spans="3:14" ht="15.75" thickBot="1">
      <c r="C25" s="6" t="s">
        <v>334</v>
      </c>
      <c r="D25" s="26" t="s">
        <v>279</v>
      </c>
      <c r="E25" s="26">
        <v>120</v>
      </c>
      <c r="F25" s="248">
        <v>125</v>
      </c>
      <c r="G25" s="248">
        <v>132</v>
      </c>
      <c r="H25" s="245"/>
      <c r="I25" s="246"/>
      <c r="J25" s="246"/>
      <c r="K25" s="246"/>
      <c r="L25" s="246"/>
      <c r="M25" s="246"/>
      <c r="N25" s="247"/>
    </row>
    <row r="26" spans="3:14" ht="28.5" customHeight="1" thickBot="1">
      <c r="C26" s="52" t="s">
        <v>12</v>
      </c>
      <c r="D26" s="102" t="s">
        <v>335</v>
      </c>
      <c r="E26" s="103"/>
      <c r="F26" s="103"/>
      <c r="G26" s="104"/>
    </row>
    <row r="27" spans="3:14" ht="28.5" customHeight="1">
      <c r="C27" s="1"/>
      <c r="D27" s="2"/>
      <c r="E27" s="3"/>
      <c r="F27" s="3"/>
      <c r="G27" s="3"/>
    </row>
  </sheetData>
  <mergeCells count="13">
    <mergeCell ref="H23:N23"/>
    <mergeCell ref="H24:N25"/>
    <mergeCell ref="D26:G26"/>
    <mergeCell ref="D22:G22"/>
    <mergeCell ref="C23:C24"/>
    <mergeCell ref="D23:D24"/>
    <mergeCell ref="G23:G24"/>
    <mergeCell ref="C8:G20"/>
    <mergeCell ref="E2:M2"/>
    <mergeCell ref="E3:M3"/>
    <mergeCell ref="E4:M4"/>
    <mergeCell ref="D5:G5"/>
    <mergeCell ref="C7:G7"/>
  </mergeCells>
  <phoneticPr fontId="0" type="noConversion"/>
  <pageMargins left="0.7" right="0.7" top="0.75" bottom="0.75" header="0.3" footer="0.3"/>
  <ignoredErrors>
    <ignoredError sqref="D3:D4" numberStoredAsText="1"/>
  </ignoredErrors>
</worksheet>
</file>

<file path=xl/worksheets/sheet10.xml><?xml version="1.0" encoding="utf-8"?>
<worksheet xmlns="http://schemas.openxmlformats.org/spreadsheetml/2006/main" xmlns:r="http://schemas.openxmlformats.org/officeDocument/2006/relationships">
  <dimension ref="A1:Q24"/>
  <sheetViews>
    <sheetView topLeftCell="B1" workbookViewId="0">
      <selection activeCell="M23" sqref="M2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0602-0010</v>
      </c>
      <c r="C4" t="s">
        <v>101</v>
      </c>
      <c r="D4" s="20" t="s">
        <v>63</v>
      </c>
      <c r="E4" s="76" t="s">
        <v>91</v>
      </c>
      <c r="F4" s="82"/>
      <c r="G4" s="82"/>
      <c r="H4" s="82"/>
      <c r="I4" s="82"/>
      <c r="J4" s="82"/>
      <c r="K4" s="82"/>
      <c r="L4" s="82"/>
      <c r="M4" s="83"/>
      <c r="N4" s="23">
        <v>1500</v>
      </c>
      <c r="O4" s="23">
        <v>500</v>
      </c>
      <c r="P4" s="23">
        <v>0</v>
      </c>
      <c r="Q4" s="22">
        <f>P4/O4</f>
        <v>0</v>
      </c>
    </row>
    <row r="5" spans="1:17" ht="15.75" thickBot="1">
      <c r="C5" t="s">
        <v>11</v>
      </c>
      <c r="D5" s="122" t="s">
        <v>332</v>
      </c>
      <c r="E5" s="123"/>
      <c r="F5" s="123"/>
      <c r="G5" s="124"/>
    </row>
    <row r="7" spans="1:17" ht="15.75" thickBot="1">
      <c r="C7" s="92" t="s">
        <v>14</v>
      </c>
      <c r="D7" s="92"/>
      <c r="E7" s="92"/>
      <c r="F7" s="92"/>
      <c r="G7" s="92"/>
    </row>
    <row r="8" spans="1:17" ht="15" customHeight="1">
      <c r="C8" s="93" t="s">
        <v>462</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ht="15" hidden="1" customHeight="1">
      <c r="C12" s="96"/>
      <c r="D12" s="97"/>
      <c r="E12" s="97"/>
      <c r="F12" s="97"/>
      <c r="G12" s="98"/>
    </row>
    <row r="13" spans="1:17" ht="15" hidden="1" customHeight="1">
      <c r="C13" s="96"/>
      <c r="D13" s="97"/>
      <c r="E13" s="97"/>
      <c r="F13" s="97"/>
      <c r="G13" s="98"/>
    </row>
    <row r="14" spans="1:17" ht="15" hidden="1" customHeight="1">
      <c r="C14" s="96"/>
      <c r="D14" s="97"/>
      <c r="E14" s="97"/>
      <c r="F14" s="97"/>
      <c r="G14" s="98"/>
    </row>
    <row r="15" spans="1:17" ht="15" hidden="1" customHeight="1">
      <c r="C15" s="96"/>
      <c r="D15" s="97"/>
      <c r="E15" s="97"/>
      <c r="F15" s="97"/>
      <c r="G15" s="98"/>
    </row>
    <row r="16" spans="1:17" ht="15" hidden="1" customHeight="1">
      <c r="C16" s="96"/>
      <c r="D16" s="97"/>
      <c r="E16" s="97"/>
      <c r="F16" s="97"/>
      <c r="G16" s="98"/>
    </row>
    <row r="17" spans="3:14" ht="15.75" thickBot="1">
      <c r="C17" s="99"/>
      <c r="D17" s="100"/>
      <c r="E17" s="100"/>
      <c r="F17" s="100"/>
      <c r="G17" s="101"/>
    </row>
    <row r="18" spans="3:14" ht="15.75" thickBot="1"/>
    <row r="19" spans="3:14" ht="28.5" customHeight="1" thickBot="1">
      <c r="C19" s="51" t="s">
        <v>10</v>
      </c>
      <c r="D19" s="66" t="s">
        <v>336</v>
      </c>
      <c r="E19" s="141"/>
      <c r="F19" s="141"/>
      <c r="G19" s="142"/>
    </row>
    <row r="20" spans="3:14" ht="30.75" customHeight="1" thickBot="1">
      <c r="C20" s="138" t="s">
        <v>1</v>
      </c>
      <c r="D20" s="138" t="s">
        <v>2</v>
      </c>
      <c r="E20" s="44" t="s">
        <v>3</v>
      </c>
      <c r="F20" s="44" t="s">
        <v>4</v>
      </c>
      <c r="G20" s="138" t="s">
        <v>393</v>
      </c>
      <c r="H20" s="137" t="s">
        <v>15</v>
      </c>
      <c r="I20" s="85"/>
      <c r="J20" s="85"/>
      <c r="K20" s="85"/>
      <c r="L20" s="85"/>
      <c r="M20" s="85"/>
      <c r="N20" s="85"/>
    </row>
    <row r="21" spans="3:14" ht="15.75" customHeight="1" thickBot="1">
      <c r="C21" s="139"/>
      <c r="D21" s="139"/>
      <c r="E21" s="45" t="s">
        <v>394</v>
      </c>
      <c r="F21" s="45" t="s">
        <v>395</v>
      </c>
      <c r="G21" s="140"/>
      <c r="H21" s="70" t="s">
        <v>463</v>
      </c>
      <c r="I21" s="71"/>
      <c r="J21" s="71"/>
      <c r="K21" s="71"/>
      <c r="L21" s="71"/>
      <c r="M21" s="71"/>
      <c r="N21" s="72"/>
    </row>
    <row r="22" spans="3:14" ht="15.75" thickBot="1">
      <c r="C22" s="6" t="s">
        <v>337</v>
      </c>
      <c r="D22" s="26" t="s">
        <v>279</v>
      </c>
      <c r="E22" s="26">
        <v>15</v>
      </c>
      <c r="F22" s="248">
        <v>10</v>
      </c>
      <c r="G22" s="248">
        <v>3</v>
      </c>
      <c r="H22" s="73"/>
      <c r="I22" s="74"/>
      <c r="J22" s="74"/>
      <c r="K22" s="74"/>
      <c r="L22" s="74"/>
      <c r="M22" s="74"/>
      <c r="N22" s="75"/>
    </row>
    <row r="23" spans="3:14" ht="28.5" customHeight="1" thickBot="1">
      <c r="C23" s="52" t="s">
        <v>12</v>
      </c>
      <c r="D23" s="102" t="s">
        <v>335</v>
      </c>
      <c r="E23" s="103"/>
      <c r="F23" s="103"/>
      <c r="G23" s="104"/>
    </row>
    <row r="24" spans="3:14" ht="28.5" customHeight="1">
      <c r="C24" s="1"/>
      <c r="D24" s="2"/>
      <c r="E24" s="3"/>
      <c r="F24" s="3"/>
      <c r="G24" s="3"/>
    </row>
  </sheetData>
  <mergeCells count="13">
    <mergeCell ref="H20:N20"/>
    <mergeCell ref="H21:N22"/>
    <mergeCell ref="D23:G23"/>
    <mergeCell ref="D19:G19"/>
    <mergeCell ref="C20:C21"/>
    <mergeCell ref="D20:D21"/>
    <mergeCell ref="G20:G21"/>
    <mergeCell ref="C8:G17"/>
    <mergeCell ref="E2:M2"/>
    <mergeCell ref="E3:M3"/>
    <mergeCell ref="E4:M4"/>
    <mergeCell ref="D5:G5"/>
    <mergeCell ref="C7:G7"/>
  </mergeCells>
  <phoneticPr fontId="0" type="noConversion"/>
  <pageMargins left="0.7" right="0.7" top="0.75" bottom="0.75" header="0.3" footer="0.3"/>
  <ignoredErrors>
    <ignoredError sqref="D3:D4" numberStoredAsText="1"/>
  </ignoredErrors>
</worksheet>
</file>

<file path=xl/worksheets/sheet11.xml><?xml version="1.0" encoding="utf-8"?>
<worksheet xmlns="http://schemas.openxmlformats.org/spreadsheetml/2006/main" xmlns:r="http://schemas.openxmlformats.org/officeDocument/2006/relationships">
  <dimension ref="A1:Q29"/>
  <sheetViews>
    <sheetView topLeftCell="B1" workbookViewId="0">
      <selection activeCell="H25" sqref="H25:N2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0602-0011</v>
      </c>
      <c r="C4" t="s">
        <v>101</v>
      </c>
      <c r="D4" s="20" t="s">
        <v>94</v>
      </c>
      <c r="E4" s="76" t="s">
        <v>92</v>
      </c>
      <c r="F4" s="82"/>
      <c r="G4" s="82"/>
      <c r="H4" s="82"/>
      <c r="I4" s="82"/>
      <c r="J4" s="82"/>
      <c r="K4" s="82"/>
      <c r="L4" s="82"/>
      <c r="M4" s="83"/>
      <c r="N4" s="23">
        <v>1</v>
      </c>
      <c r="O4" s="23">
        <v>1</v>
      </c>
      <c r="P4" s="23">
        <v>0</v>
      </c>
      <c r="Q4" s="22">
        <f>P4/O4</f>
        <v>0</v>
      </c>
    </row>
    <row r="5" spans="1:17" ht="15.75" thickBot="1">
      <c r="C5" t="s">
        <v>11</v>
      </c>
      <c r="D5" s="122" t="s">
        <v>332</v>
      </c>
      <c r="E5" s="123"/>
      <c r="F5" s="123"/>
      <c r="G5" s="124"/>
    </row>
    <row r="7" spans="1:17" ht="15.75" thickBot="1">
      <c r="C7" s="92" t="s">
        <v>14</v>
      </c>
      <c r="D7" s="92"/>
      <c r="E7" s="92"/>
      <c r="F7" s="92"/>
      <c r="G7" s="92"/>
    </row>
    <row r="8" spans="1:17">
      <c r="C8" s="93" t="s">
        <v>342</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hidden="1">
      <c r="C17" s="96"/>
      <c r="D17" s="97"/>
      <c r="E17" s="97"/>
      <c r="F17" s="97"/>
      <c r="G17" s="98"/>
    </row>
    <row r="18" spans="3:14" hidden="1">
      <c r="C18" s="96"/>
      <c r="D18" s="97"/>
      <c r="E18" s="97"/>
      <c r="F18" s="97"/>
      <c r="G18" s="98"/>
    </row>
    <row r="19" spans="3:14" hidden="1">
      <c r="C19" s="96"/>
      <c r="D19" s="97"/>
      <c r="E19" s="97"/>
      <c r="F19" s="97"/>
      <c r="G19" s="98"/>
    </row>
    <row r="20" spans="3:14" hidden="1">
      <c r="C20" s="96"/>
      <c r="D20" s="97"/>
      <c r="E20" s="97"/>
      <c r="F20" s="97"/>
      <c r="G20" s="98"/>
    </row>
    <row r="21" spans="3:14" hidden="1">
      <c r="C21" s="96"/>
      <c r="D21" s="97"/>
      <c r="E21" s="97"/>
      <c r="F21" s="97"/>
      <c r="G21" s="98"/>
    </row>
    <row r="22" spans="3:14" ht="15.75" thickBot="1">
      <c r="C22" s="99"/>
      <c r="D22" s="100"/>
      <c r="E22" s="100"/>
      <c r="F22" s="100"/>
      <c r="G22" s="101"/>
    </row>
    <row r="23" spans="3:14" ht="15.75" thickBot="1"/>
    <row r="24" spans="3:14" ht="21" customHeight="1" thickBot="1">
      <c r="C24" s="51" t="s">
        <v>10</v>
      </c>
      <c r="D24" s="66" t="s">
        <v>338</v>
      </c>
      <c r="E24" s="141"/>
      <c r="F24" s="141"/>
      <c r="G24" s="142"/>
    </row>
    <row r="25" spans="3:14" ht="30.75" customHeight="1" thickBot="1">
      <c r="C25" s="138" t="s">
        <v>1</v>
      </c>
      <c r="D25" s="138" t="s">
        <v>2</v>
      </c>
      <c r="E25" s="44" t="s">
        <v>3</v>
      </c>
      <c r="F25" s="44" t="s">
        <v>4</v>
      </c>
      <c r="G25" s="138" t="s">
        <v>393</v>
      </c>
      <c r="H25" s="137" t="s">
        <v>15</v>
      </c>
      <c r="I25" s="85"/>
      <c r="J25" s="85"/>
      <c r="K25" s="85"/>
      <c r="L25" s="85"/>
      <c r="M25" s="85"/>
      <c r="N25" s="85"/>
    </row>
    <row r="26" spans="3:14" ht="15.75" thickBot="1">
      <c r="C26" s="139"/>
      <c r="D26" s="139"/>
      <c r="E26" s="45" t="s">
        <v>394</v>
      </c>
      <c r="F26" s="45" t="s">
        <v>395</v>
      </c>
      <c r="G26" s="140"/>
      <c r="H26" s="86" t="s">
        <v>343</v>
      </c>
      <c r="I26" s="87"/>
      <c r="J26" s="87"/>
      <c r="K26" s="87"/>
      <c r="L26" s="87"/>
      <c r="M26" s="87"/>
      <c r="N26" s="88"/>
    </row>
    <row r="27" spans="3:14" ht="39" thickBot="1">
      <c r="C27" s="6" t="s">
        <v>339</v>
      </c>
      <c r="D27" s="26" t="s">
        <v>341</v>
      </c>
      <c r="E27" s="26">
        <v>0</v>
      </c>
      <c r="F27" s="26">
        <v>1</v>
      </c>
      <c r="G27" s="26">
        <v>0</v>
      </c>
      <c r="H27" s="89"/>
      <c r="I27" s="90"/>
      <c r="J27" s="90"/>
      <c r="K27" s="90"/>
      <c r="L27" s="90"/>
      <c r="M27" s="90"/>
      <c r="N27" s="91"/>
    </row>
    <row r="28" spans="3:14" ht="28.5" customHeight="1" thickBot="1">
      <c r="C28" s="52" t="s">
        <v>12</v>
      </c>
      <c r="D28" s="102" t="s">
        <v>340</v>
      </c>
      <c r="E28" s="103"/>
      <c r="F28" s="103"/>
      <c r="G28" s="104"/>
    </row>
    <row r="29" spans="3:14" ht="28.5" customHeight="1">
      <c r="C29" s="1"/>
      <c r="D29" s="2"/>
      <c r="E29" s="3"/>
      <c r="F29" s="3"/>
      <c r="G29" s="3"/>
    </row>
  </sheetData>
  <mergeCells count="13">
    <mergeCell ref="H25:N25"/>
    <mergeCell ref="H26:N27"/>
    <mergeCell ref="D28:G28"/>
    <mergeCell ref="D24:G24"/>
    <mergeCell ref="C25:C26"/>
    <mergeCell ref="D25:D26"/>
    <mergeCell ref="G25:G26"/>
    <mergeCell ref="C8:G22"/>
    <mergeCell ref="E2:M2"/>
    <mergeCell ref="E3:M3"/>
    <mergeCell ref="E4:M4"/>
    <mergeCell ref="D5:G5"/>
    <mergeCell ref="C7:G7"/>
  </mergeCells>
  <phoneticPr fontId="0" type="noConversion"/>
  <pageMargins left="0.7" right="0.7" top="0.75" bottom="0.75" header="0.3" footer="0.3"/>
  <ignoredErrors>
    <ignoredError sqref="D3:D4" numberStoredAsText="1"/>
  </ignoredErrors>
</worksheet>
</file>

<file path=xl/worksheets/sheet12.xml><?xml version="1.0" encoding="utf-8"?>
<worksheet xmlns="http://schemas.openxmlformats.org/spreadsheetml/2006/main" xmlns:r="http://schemas.openxmlformats.org/officeDocument/2006/relationships">
  <dimension ref="A1:Q33"/>
  <sheetViews>
    <sheetView topLeftCell="B1" workbookViewId="0">
      <selection activeCell="J10" sqref="J9:J10"/>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0602-0014</v>
      </c>
      <c r="C4" t="s">
        <v>101</v>
      </c>
      <c r="D4" s="20" t="s">
        <v>97</v>
      </c>
      <c r="E4" s="76" t="s">
        <v>93</v>
      </c>
      <c r="F4" s="82"/>
      <c r="G4" s="82"/>
      <c r="H4" s="82"/>
      <c r="I4" s="82"/>
      <c r="J4" s="82"/>
      <c r="K4" s="82"/>
      <c r="L4" s="82"/>
      <c r="M4" s="83"/>
      <c r="N4" s="23">
        <v>16963</v>
      </c>
      <c r="O4" s="23">
        <v>9366</v>
      </c>
      <c r="P4" s="23">
        <v>6606</v>
      </c>
      <c r="Q4" s="22">
        <f>P4/O4</f>
        <v>0.70531710442024342</v>
      </c>
    </row>
    <row r="5" spans="1:17" ht="15.75" thickBot="1">
      <c r="C5" t="s">
        <v>11</v>
      </c>
      <c r="D5" s="168" t="s">
        <v>443</v>
      </c>
      <c r="E5" s="169"/>
      <c r="F5" s="169"/>
      <c r="G5" s="170"/>
    </row>
    <row r="7" spans="1:17" ht="15.75" thickBot="1">
      <c r="C7" s="92" t="s">
        <v>14</v>
      </c>
      <c r="D7" s="92"/>
      <c r="E7" s="92"/>
      <c r="F7" s="92"/>
      <c r="G7" s="92"/>
    </row>
    <row r="8" spans="1:17">
      <c r="C8" s="93" t="s">
        <v>361</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c r="C18" s="96"/>
      <c r="D18" s="97"/>
      <c r="E18" s="97"/>
      <c r="F18" s="97"/>
      <c r="G18" s="98"/>
    </row>
    <row r="19" spans="3:14">
      <c r="C19" s="96"/>
      <c r="D19" s="97"/>
      <c r="E19" s="97"/>
      <c r="F19" s="97"/>
      <c r="G19" s="98"/>
    </row>
    <row r="20" spans="3:14" ht="7.5" customHeight="1">
      <c r="C20" s="96"/>
      <c r="D20" s="97"/>
      <c r="E20" s="97"/>
      <c r="F20" s="97"/>
      <c r="G20" s="98"/>
    </row>
    <row r="21" spans="3:14" hidden="1">
      <c r="C21" s="96"/>
      <c r="D21" s="97"/>
      <c r="E21" s="97"/>
      <c r="F21" s="97"/>
      <c r="G21" s="98"/>
    </row>
    <row r="22" spans="3:14" hidden="1">
      <c r="C22" s="96"/>
      <c r="D22" s="97"/>
      <c r="E22" s="97"/>
      <c r="F22" s="97"/>
      <c r="G22" s="98"/>
    </row>
    <row r="23" spans="3:14" hidden="1">
      <c r="C23" s="96"/>
      <c r="D23" s="97"/>
      <c r="E23" s="97"/>
      <c r="F23" s="97"/>
      <c r="G23" s="98"/>
    </row>
    <row r="24" spans="3:14" hidden="1">
      <c r="C24" s="96"/>
      <c r="D24" s="97"/>
      <c r="E24" s="97"/>
      <c r="F24" s="97"/>
      <c r="G24" s="98"/>
    </row>
    <row r="25" spans="3:14" hidden="1">
      <c r="C25" s="96"/>
      <c r="D25" s="97"/>
      <c r="E25" s="97"/>
      <c r="F25" s="97"/>
      <c r="G25" s="98"/>
    </row>
    <row r="26" spans="3:14" ht="15.75" thickBot="1">
      <c r="C26" s="99"/>
      <c r="D26" s="100"/>
      <c r="E26" s="100"/>
      <c r="F26" s="100"/>
      <c r="G26" s="101"/>
    </row>
    <row r="27" spans="3:14" ht="15.75" thickBot="1"/>
    <row r="28" spans="3:14" ht="50.25" customHeight="1" thickBot="1">
      <c r="C28" s="51" t="s">
        <v>10</v>
      </c>
      <c r="D28" s="66" t="s">
        <v>360</v>
      </c>
      <c r="E28" s="141"/>
      <c r="F28" s="141"/>
      <c r="G28" s="142"/>
    </row>
    <row r="29" spans="3:14" ht="30.75" customHeight="1" thickBot="1">
      <c r="C29" s="138" t="s">
        <v>1</v>
      </c>
      <c r="D29" s="138" t="s">
        <v>2</v>
      </c>
      <c r="E29" s="44" t="s">
        <v>3</v>
      </c>
      <c r="F29" s="44" t="s">
        <v>4</v>
      </c>
      <c r="G29" s="138" t="s">
        <v>393</v>
      </c>
      <c r="H29" s="137" t="s">
        <v>15</v>
      </c>
      <c r="I29" s="85"/>
      <c r="J29" s="85"/>
      <c r="K29" s="85"/>
      <c r="L29" s="85"/>
      <c r="M29" s="85"/>
      <c r="N29" s="85"/>
    </row>
    <row r="30" spans="3:14" ht="15.75" thickBot="1">
      <c r="C30" s="139"/>
      <c r="D30" s="139"/>
      <c r="E30" s="45" t="s">
        <v>394</v>
      </c>
      <c r="F30" s="45" t="s">
        <v>395</v>
      </c>
      <c r="G30" s="140"/>
      <c r="H30" s="128" t="s">
        <v>447</v>
      </c>
      <c r="I30" s="129"/>
      <c r="J30" s="129"/>
      <c r="K30" s="129"/>
      <c r="L30" s="129"/>
      <c r="M30" s="129"/>
      <c r="N30" s="130"/>
    </row>
    <row r="31" spans="3:14" ht="39" thickBot="1">
      <c r="C31" s="6" t="s">
        <v>381</v>
      </c>
      <c r="D31" s="26" t="s">
        <v>285</v>
      </c>
      <c r="E31" s="29" t="s">
        <v>382</v>
      </c>
      <c r="F31" s="29" t="s">
        <v>444</v>
      </c>
      <c r="G31" s="29" t="s">
        <v>445</v>
      </c>
      <c r="H31" s="131"/>
      <c r="I31" s="132"/>
      <c r="J31" s="132"/>
      <c r="K31" s="132"/>
      <c r="L31" s="132"/>
      <c r="M31" s="132"/>
      <c r="N31" s="133"/>
    </row>
    <row r="32" spans="3:14" ht="53.25" customHeight="1" thickBot="1">
      <c r="C32" s="52" t="s">
        <v>12</v>
      </c>
      <c r="D32" s="102" t="s">
        <v>446</v>
      </c>
      <c r="E32" s="103"/>
      <c r="F32" s="103"/>
      <c r="G32" s="104"/>
    </row>
    <row r="33" spans="3:7" ht="28.5" customHeight="1">
      <c r="C33" s="1"/>
      <c r="D33" s="2"/>
      <c r="E33" s="3"/>
      <c r="F33" s="3"/>
      <c r="G33" s="3"/>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honeticPr fontId="0" type="noConversion"/>
  <pageMargins left="0.7" right="0.7" top="0.75" bottom="0.75" header="0.3" footer="0.3"/>
  <ignoredErrors>
    <ignoredError sqref="D3:D4" numberStoredAsText="1"/>
  </ignoredErrors>
  <legacyDrawing r:id="rId1"/>
</worksheet>
</file>

<file path=xl/worksheets/sheet13.xml><?xml version="1.0" encoding="utf-8"?>
<worksheet xmlns="http://schemas.openxmlformats.org/spreadsheetml/2006/main" xmlns:r="http://schemas.openxmlformats.org/officeDocument/2006/relationships">
  <dimension ref="A1:Q33"/>
  <sheetViews>
    <sheetView topLeftCell="B1" workbookViewId="0">
      <selection activeCell="L15" sqref="L15"/>
    </sheetView>
  </sheetViews>
  <sheetFormatPr defaultRowHeight="15"/>
  <cols>
    <col min="1" max="1" width="9.140625" style="43" hidden="1" customWidth="1"/>
    <col min="2" max="2" width="8.140625" style="43" customWidth="1"/>
    <col min="3" max="3" width="42.42578125" style="43" customWidth="1"/>
    <col min="4" max="4" width="13.140625" style="43" customWidth="1"/>
    <col min="5" max="5" width="12.85546875" style="43" customWidth="1"/>
    <col min="6" max="6" width="12.5703125" style="43" customWidth="1"/>
    <col min="7" max="7" width="12.7109375" style="43" customWidth="1"/>
    <col min="8" max="13" width="9.140625" style="43"/>
    <col min="14" max="14" width="20.7109375" style="43" bestFit="1" customWidth="1"/>
    <col min="15" max="15" width="20.140625" style="43" bestFit="1" customWidth="1"/>
    <col min="16" max="16" width="17" style="43" bestFit="1" customWidth="1"/>
    <col min="17" max="17" width="44.28515625" style="43" bestFit="1" customWidth="1"/>
    <col min="18" max="16384" width="9.140625" style="43"/>
  </cols>
  <sheetData>
    <row r="1" spans="1:17" ht="15.75" thickBot="1">
      <c r="D1" s="43" t="s">
        <v>13</v>
      </c>
      <c r="E1" s="43" t="s">
        <v>0</v>
      </c>
    </row>
    <row r="2" spans="1:17" ht="15.75" thickBot="1">
      <c r="C2" s="43" t="str">
        <f>+'[1]програм 15'!$B$2</f>
        <v xml:space="preserve"> ЈЛС</v>
      </c>
      <c r="D2" s="19">
        <f>+'[1]програм 15'!$C$2</f>
        <v>51</v>
      </c>
      <c r="E2" s="134" t="str">
        <f>+'[1]програм 15'!$D$2</f>
        <v>КРУПАЊ</v>
      </c>
      <c r="F2" s="135"/>
      <c r="G2" s="135"/>
      <c r="H2" s="135"/>
      <c r="I2" s="135"/>
      <c r="J2" s="135"/>
      <c r="K2" s="135"/>
      <c r="L2" s="135"/>
      <c r="M2" s="136"/>
      <c r="Q2" s="43" t="s">
        <v>277</v>
      </c>
    </row>
    <row r="3" spans="1:17" ht="15.75" thickBot="1">
      <c r="C3" s="4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0602-0602-П1</v>
      </c>
      <c r="C4" s="43" t="s">
        <v>100</v>
      </c>
      <c r="D4" s="50" t="s">
        <v>402</v>
      </c>
      <c r="E4" s="182" t="s">
        <v>401</v>
      </c>
      <c r="F4" s="183" t="s">
        <v>401</v>
      </c>
      <c r="G4" s="183" t="s">
        <v>401</v>
      </c>
      <c r="H4" s="183" t="s">
        <v>401</v>
      </c>
      <c r="I4" s="183" t="s">
        <v>401</v>
      </c>
      <c r="J4" s="183" t="s">
        <v>401</v>
      </c>
      <c r="K4" s="183" t="s">
        <v>401</v>
      </c>
      <c r="L4" s="183" t="s">
        <v>401</v>
      </c>
      <c r="M4" s="184" t="s">
        <v>401</v>
      </c>
      <c r="N4" s="23">
        <v>370</v>
      </c>
      <c r="O4" s="23">
        <v>410</v>
      </c>
      <c r="P4" s="23">
        <v>390</v>
      </c>
      <c r="Q4" s="22">
        <f>P4/O4</f>
        <v>0.95121951219512191</v>
      </c>
    </row>
    <row r="5" spans="1:17" ht="15.75" thickBot="1">
      <c r="C5" s="43" t="s">
        <v>11</v>
      </c>
      <c r="D5" s="122" t="s">
        <v>305</v>
      </c>
      <c r="E5" s="123"/>
      <c r="F5" s="123"/>
      <c r="G5" s="124"/>
    </row>
    <row r="7" spans="1:17" ht="15.75" thickBot="1">
      <c r="C7" s="185" t="s">
        <v>14</v>
      </c>
      <c r="D7" s="185"/>
      <c r="E7" s="185"/>
      <c r="F7" s="185"/>
      <c r="G7" s="185"/>
    </row>
    <row r="8" spans="1:17">
      <c r="C8" s="173" t="s">
        <v>426</v>
      </c>
      <c r="D8" s="174"/>
      <c r="E8" s="174"/>
      <c r="F8" s="174"/>
      <c r="G8" s="175"/>
    </row>
    <row r="9" spans="1:17">
      <c r="C9" s="176"/>
      <c r="D9" s="177"/>
      <c r="E9" s="177"/>
      <c r="F9" s="177"/>
      <c r="G9" s="178"/>
    </row>
    <row r="10" spans="1:17">
      <c r="C10" s="176"/>
      <c r="D10" s="177"/>
      <c r="E10" s="177"/>
      <c r="F10" s="177"/>
      <c r="G10" s="178"/>
    </row>
    <row r="11" spans="1:17">
      <c r="C11" s="176"/>
      <c r="D11" s="177"/>
      <c r="E11" s="177"/>
      <c r="F11" s="177"/>
      <c r="G11" s="178"/>
    </row>
    <row r="12" spans="1:17">
      <c r="C12" s="176"/>
      <c r="D12" s="177"/>
      <c r="E12" s="177"/>
      <c r="F12" s="177"/>
      <c r="G12" s="178"/>
    </row>
    <row r="13" spans="1:17">
      <c r="C13" s="176"/>
      <c r="D13" s="177"/>
      <c r="E13" s="177"/>
      <c r="F13" s="177"/>
      <c r="G13" s="178"/>
      <c r="J13" s="9"/>
    </row>
    <row r="14" spans="1:17">
      <c r="C14" s="176"/>
      <c r="D14" s="177"/>
      <c r="E14" s="177"/>
      <c r="F14" s="177"/>
      <c r="G14" s="178"/>
    </row>
    <row r="15" spans="1:17">
      <c r="C15" s="176"/>
      <c r="D15" s="177"/>
      <c r="E15" s="177"/>
      <c r="F15" s="177"/>
      <c r="G15" s="178"/>
    </row>
    <row r="16" spans="1:17">
      <c r="C16" s="176"/>
      <c r="D16" s="177"/>
      <c r="E16" s="177"/>
      <c r="F16" s="177"/>
      <c r="G16" s="178"/>
    </row>
    <row r="17" spans="3:14">
      <c r="C17" s="176"/>
      <c r="D17" s="177"/>
      <c r="E17" s="177"/>
      <c r="F17" s="177"/>
      <c r="G17" s="178"/>
    </row>
    <row r="18" spans="3:14">
      <c r="C18" s="176"/>
      <c r="D18" s="177"/>
      <c r="E18" s="177"/>
      <c r="F18" s="177"/>
      <c r="G18" s="178"/>
    </row>
    <row r="19" spans="3:14">
      <c r="C19" s="176"/>
      <c r="D19" s="177"/>
      <c r="E19" s="177"/>
      <c r="F19" s="177"/>
      <c r="G19" s="178"/>
    </row>
    <row r="20" spans="3:14" ht="7.5" customHeight="1">
      <c r="C20" s="176"/>
      <c r="D20" s="177"/>
      <c r="E20" s="177"/>
      <c r="F20" s="177"/>
      <c r="G20" s="178"/>
    </row>
    <row r="21" spans="3:14" ht="15" hidden="1" customHeight="1">
      <c r="C21" s="176"/>
      <c r="D21" s="177"/>
      <c r="E21" s="177"/>
      <c r="F21" s="177"/>
      <c r="G21" s="178"/>
    </row>
    <row r="22" spans="3:14" ht="15" hidden="1" customHeight="1">
      <c r="C22" s="176"/>
      <c r="D22" s="177"/>
      <c r="E22" s="177"/>
      <c r="F22" s="177"/>
      <c r="G22" s="178"/>
    </row>
    <row r="23" spans="3:14" ht="15" hidden="1" customHeight="1">
      <c r="C23" s="176"/>
      <c r="D23" s="177"/>
      <c r="E23" s="177"/>
      <c r="F23" s="177"/>
      <c r="G23" s="178"/>
    </row>
    <row r="24" spans="3:14" ht="15" hidden="1" customHeight="1">
      <c r="C24" s="176"/>
      <c r="D24" s="177"/>
      <c r="E24" s="177"/>
      <c r="F24" s="177"/>
      <c r="G24" s="178"/>
    </row>
    <row r="25" spans="3:14" ht="15" hidden="1" customHeight="1">
      <c r="C25" s="176"/>
      <c r="D25" s="177"/>
      <c r="E25" s="177"/>
      <c r="F25" s="177"/>
      <c r="G25" s="178"/>
    </row>
    <row r="26" spans="3:14" ht="15.75" thickBot="1">
      <c r="C26" s="179"/>
      <c r="D26" s="180"/>
      <c r="E26" s="180"/>
      <c r="F26" s="180"/>
      <c r="G26" s="181"/>
    </row>
    <row r="27" spans="3:14" ht="15.75" thickBot="1"/>
    <row r="28" spans="3:14" ht="55.5" customHeight="1" thickBot="1">
      <c r="C28" s="51" t="s">
        <v>10</v>
      </c>
      <c r="D28" s="189" t="s">
        <v>416</v>
      </c>
      <c r="E28" s="141"/>
      <c r="F28" s="141"/>
      <c r="G28" s="142"/>
    </row>
    <row r="29" spans="3:14" ht="15.75" customHeight="1" thickBot="1">
      <c r="C29" s="138" t="s">
        <v>1</v>
      </c>
      <c r="D29" s="138" t="s">
        <v>2</v>
      </c>
      <c r="E29" s="44" t="s">
        <v>3</v>
      </c>
      <c r="F29" s="44" t="s">
        <v>4</v>
      </c>
      <c r="G29" s="138" t="s">
        <v>393</v>
      </c>
      <c r="H29" s="171" t="s">
        <v>15</v>
      </c>
      <c r="I29" s="172"/>
      <c r="J29" s="172"/>
      <c r="K29" s="172"/>
      <c r="L29" s="172"/>
      <c r="M29" s="172"/>
      <c r="N29" s="172"/>
    </row>
    <row r="30" spans="3:14" ht="15.75" thickBot="1">
      <c r="C30" s="139"/>
      <c r="D30" s="139"/>
      <c r="E30" s="45" t="s">
        <v>394</v>
      </c>
      <c r="F30" s="45" t="s">
        <v>395</v>
      </c>
      <c r="G30" s="140"/>
      <c r="H30" s="128" t="s">
        <v>427</v>
      </c>
      <c r="I30" s="129"/>
      <c r="J30" s="129"/>
      <c r="K30" s="129"/>
      <c r="L30" s="129"/>
      <c r="M30" s="129"/>
      <c r="N30" s="130"/>
    </row>
    <row r="31" spans="3:14" ht="15.75" thickBot="1">
      <c r="C31" s="46" t="s">
        <v>417</v>
      </c>
      <c r="D31" s="54" t="s">
        <v>279</v>
      </c>
      <c r="E31" s="55">
        <v>6</v>
      </c>
      <c r="F31" s="55">
        <v>7</v>
      </c>
      <c r="G31" s="55">
        <v>8</v>
      </c>
      <c r="H31" s="131"/>
      <c r="I31" s="132"/>
      <c r="J31" s="132"/>
      <c r="K31" s="132"/>
      <c r="L31" s="132"/>
      <c r="M31" s="132"/>
      <c r="N31" s="133"/>
    </row>
    <row r="32" spans="3:14" ht="28.5" customHeight="1" thickBot="1">
      <c r="C32" s="53" t="s">
        <v>12</v>
      </c>
      <c r="D32" s="186" t="s">
        <v>418</v>
      </c>
      <c r="E32" s="187"/>
      <c r="F32" s="187"/>
      <c r="G32" s="188"/>
    </row>
    <row r="33" spans="3:7" ht="28.5" customHeight="1">
      <c r="C33" s="47"/>
      <c r="D33" s="49"/>
      <c r="E33" s="48"/>
      <c r="F33" s="48"/>
      <c r="G33" s="48"/>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1:Q33"/>
  <sheetViews>
    <sheetView topLeftCell="B1" workbookViewId="0">
      <selection activeCell="C8" sqref="C8:G26"/>
    </sheetView>
  </sheetViews>
  <sheetFormatPr defaultRowHeight="15"/>
  <cols>
    <col min="1" max="1" width="9.140625" style="43" hidden="1" customWidth="1"/>
    <col min="2" max="2" width="8.140625" style="43" customWidth="1"/>
    <col min="3" max="3" width="42.42578125" style="43" customWidth="1"/>
    <col min="4" max="4" width="13.140625" style="43" customWidth="1"/>
    <col min="5" max="5" width="12.85546875" style="43" customWidth="1"/>
    <col min="6" max="6" width="12.5703125" style="43" customWidth="1"/>
    <col min="7" max="7" width="12.7109375" style="43" customWidth="1"/>
    <col min="8" max="13" width="9.140625" style="43"/>
    <col min="14" max="14" width="20.7109375" style="43" bestFit="1" customWidth="1"/>
    <col min="15" max="15" width="20.140625" style="43" bestFit="1" customWidth="1"/>
    <col min="16" max="16" width="17" style="43" bestFit="1" customWidth="1"/>
    <col min="17" max="17" width="44.28515625" style="43" bestFit="1" customWidth="1"/>
    <col min="18" max="16384" width="9.140625" style="43"/>
  </cols>
  <sheetData>
    <row r="1" spans="1:17" ht="15.75" thickBot="1">
      <c r="D1" s="43" t="s">
        <v>13</v>
      </c>
      <c r="E1" s="43" t="s">
        <v>0</v>
      </c>
    </row>
    <row r="2" spans="1:17" ht="15.75" thickBot="1">
      <c r="C2" s="43" t="str">
        <f>+'[1]програм 15'!$B$2</f>
        <v xml:space="preserve"> ЈЛС</v>
      </c>
      <c r="D2" s="19">
        <f>+'[1]програм 15'!$C$2</f>
        <v>51</v>
      </c>
      <c r="E2" s="134" t="str">
        <f>+'[1]програм 15'!$D$2</f>
        <v>КРУПАЊ</v>
      </c>
      <c r="F2" s="135"/>
      <c r="G2" s="135"/>
      <c r="H2" s="135"/>
      <c r="I2" s="135"/>
      <c r="J2" s="135"/>
      <c r="K2" s="135"/>
      <c r="L2" s="135"/>
      <c r="M2" s="136"/>
      <c r="Q2" s="43" t="s">
        <v>277</v>
      </c>
    </row>
    <row r="3" spans="1:17" ht="15.75" thickBot="1">
      <c r="C3" s="4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0602-0602-П2</v>
      </c>
      <c r="C4" s="43" t="s">
        <v>100</v>
      </c>
      <c r="D4" s="50" t="s">
        <v>404</v>
      </c>
      <c r="E4" s="182" t="s">
        <v>403</v>
      </c>
      <c r="F4" s="183" t="s">
        <v>403</v>
      </c>
      <c r="G4" s="183" t="s">
        <v>403</v>
      </c>
      <c r="H4" s="183" t="s">
        <v>403</v>
      </c>
      <c r="I4" s="183" t="s">
        <v>403</v>
      </c>
      <c r="J4" s="183" t="s">
        <v>403</v>
      </c>
      <c r="K4" s="183" t="s">
        <v>403</v>
      </c>
      <c r="L4" s="183" t="s">
        <v>403</v>
      </c>
      <c r="M4" s="184" t="s">
        <v>403</v>
      </c>
      <c r="N4" s="23">
        <v>50</v>
      </c>
      <c r="O4" s="23">
        <v>12</v>
      </c>
      <c r="P4" s="23">
        <v>12</v>
      </c>
      <c r="Q4" s="22">
        <f>P4/O4</f>
        <v>1</v>
      </c>
    </row>
    <row r="5" spans="1:17" ht="15.75" thickBot="1">
      <c r="C5" s="43" t="s">
        <v>11</v>
      </c>
      <c r="D5" s="122" t="s">
        <v>305</v>
      </c>
      <c r="E5" s="123"/>
      <c r="F5" s="123"/>
      <c r="G5" s="124"/>
    </row>
    <row r="7" spans="1:17" ht="15.75" thickBot="1">
      <c r="C7" s="185" t="s">
        <v>14</v>
      </c>
      <c r="D7" s="185"/>
      <c r="E7" s="185"/>
      <c r="F7" s="185"/>
      <c r="G7" s="185"/>
    </row>
    <row r="8" spans="1:17">
      <c r="C8" s="190" t="s">
        <v>423</v>
      </c>
      <c r="D8" s="191"/>
      <c r="E8" s="191"/>
      <c r="F8" s="191"/>
      <c r="G8" s="192"/>
    </row>
    <row r="9" spans="1:17">
      <c r="C9" s="193"/>
      <c r="D9" s="194"/>
      <c r="E9" s="194"/>
      <c r="F9" s="194"/>
      <c r="G9" s="195"/>
    </row>
    <row r="10" spans="1:17">
      <c r="C10" s="193"/>
      <c r="D10" s="194"/>
      <c r="E10" s="194"/>
      <c r="F10" s="194"/>
      <c r="G10" s="195"/>
    </row>
    <row r="11" spans="1:17">
      <c r="C11" s="193"/>
      <c r="D11" s="194"/>
      <c r="E11" s="194"/>
      <c r="F11" s="194"/>
      <c r="G11" s="195"/>
    </row>
    <row r="12" spans="1:17">
      <c r="C12" s="193"/>
      <c r="D12" s="194"/>
      <c r="E12" s="194"/>
      <c r="F12" s="194"/>
      <c r="G12" s="195"/>
    </row>
    <row r="13" spans="1:17">
      <c r="C13" s="193"/>
      <c r="D13" s="194"/>
      <c r="E13" s="194"/>
      <c r="F13" s="194"/>
      <c r="G13" s="195"/>
      <c r="J13" s="9"/>
    </row>
    <row r="14" spans="1:17">
      <c r="C14" s="193"/>
      <c r="D14" s="194"/>
      <c r="E14" s="194"/>
      <c r="F14" s="194"/>
      <c r="G14" s="195"/>
    </row>
    <row r="15" spans="1:17">
      <c r="C15" s="193"/>
      <c r="D15" s="194"/>
      <c r="E15" s="194"/>
      <c r="F15" s="194"/>
      <c r="G15" s="195"/>
    </row>
    <row r="16" spans="1:17">
      <c r="C16" s="193"/>
      <c r="D16" s="194"/>
      <c r="E16" s="194"/>
      <c r="F16" s="194"/>
      <c r="G16" s="195"/>
    </row>
    <row r="17" spans="3:14">
      <c r="C17" s="193"/>
      <c r="D17" s="194"/>
      <c r="E17" s="194"/>
      <c r="F17" s="194"/>
      <c r="G17" s="195"/>
    </row>
    <row r="18" spans="3:14">
      <c r="C18" s="193"/>
      <c r="D18" s="194"/>
      <c r="E18" s="194"/>
      <c r="F18" s="194"/>
      <c r="G18" s="195"/>
    </row>
    <row r="19" spans="3:14">
      <c r="C19" s="193"/>
      <c r="D19" s="194"/>
      <c r="E19" s="194"/>
      <c r="F19" s="194"/>
      <c r="G19" s="195"/>
    </row>
    <row r="20" spans="3:14" ht="7.5" customHeight="1">
      <c r="C20" s="193"/>
      <c r="D20" s="194"/>
      <c r="E20" s="194"/>
      <c r="F20" s="194"/>
      <c r="G20" s="195"/>
    </row>
    <row r="21" spans="3:14" ht="15" hidden="1" customHeight="1">
      <c r="C21" s="193"/>
      <c r="D21" s="194"/>
      <c r="E21" s="194"/>
      <c r="F21" s="194"/>
      <c r="G21" s="195"/>
    </row>
    <row r="22" spans="3:14" ht="15" hidden="1" customHeight="1">
      <c r="C22" s="193"/>
      <c r="D22" s="194"/>
      <c r="E22" s="194"/>
      <c r="F22" s="194"/>
      <c r="G22" s="195"/>
    </row>
    <row r="23" spans="3:14" ht="15" hidden="1" customHeight="1">
      <c r="C23" s="193"/>
      <c r="D23" s="194"/>
      <c r="E23" s="194"/>
      <c r="F23" s="194"/>
      <c r="G23" s="195"/>
    </row>
    <row r="24" spans="3:14" ht="15" hidden="1" customHeight="1">
      <c r="C24" s="193"/>
      <c r="D24" s="194"/>
      <c r="E24" s="194"/>
      <c r="F24" s="194"/>
      <c r="G24" s="195"/>
    </row>
    <row r="25" spans="3:14" ht="15" hidden="1" customHeight="1">
      <c r="C25" s="193"/>
      <c r="D25" s="194"/>
      <c r="E25" s="194"/>
      <c r="F25" s="194"/>
      <c r="G25" s="195"/>
    </row>
    <row r="26" spans="3:14" ht="15.75" thickBot="1">
      <c r="C26" s="196"/>
      <c r="D26" s="197"/>
      <c r="E26" s="197"/>
      <c r="F26" s="197"/>
      <c r="G26" s="198"/>
    </row>
    <row r="27" spans="3:14" ht="15.75" thickBot="1"/>
    <row r="28" spans="3:14" ht="50.25" customHeight="1" thickBot="1">
      <c r="C28" s="51" t="s">
        <v>10</v>
      </c>
      <c r="D28" s="189" t="s">
        <v>419</v>
      </c>
      <c r="E28" s="141"/>
      <c r="F28" s="141"/>
      <c r="G28" s="142"/>
    </row>
    <row r="29" spans="3:14" ht="15.75" customHeight="1" thickBot="1">
      <c r="C29" s="138" t="s">
        <v>1</v>
      </c>
      <c r="D29" s="138" t="s">
        <v>2</v>
      </c>
      <c r="E29" s="44" t="s">
        <v>3</v>
      </c>
      <c r="F29" s="44" t="s">
        <v>4</v>
      </c>
      <c r="G29" s="138" t="s">
        <v>393</v>
      </c>
      <c r="H29" s="171" t="s">
        <v>15</v>
      </c>
      <c r="I29" s="172"/>
      <c r="J29" s="172"/>
      <c r="K29" s="172"/>
      <c r="L29" s="172"/>
      <c r="M29" s="172"/>
      <c r="N29" s="172"/>
    </row>
    <row r="30" spans="3:14" ht="15.75" thickBot="1">
      <c r="C30" s="139"/>
      <c r="D30" s="139"/>
      <c r="E30" s="45" t="s">
        <v>394</v>
      </c>
      <c r="F30" s="45" t="s">
        <v>395</v>
      </c>
      <c r="G30" s="140"/>
      <c r="H30" s="162" t="s">
        <v>422</v>
      </c>
      <c r="I30" s="163"/>
      <c r="J30" s="163"/>
      <c r="K30" s="163"/>
      <c r="L30" s="163"/>
      <c r="M30" s="163"/>
      <c r="N30" s="164"/>
    </row>
    <row r="31" spans="3:14" ht="39" thickBot="1">
      <c r="C31" s="46" t="s">
        <v>420</v>
      </c>
      <c r="D31" s="26" t="s">
        <v>341</v>
      </c>
      <c r="E31" s="26">
        <v>1</v>
      </c>
      <c r="F31" s="26">
        <v>1</v>
      </c>
      <c r="G31" s="42">
        <v>1</v>
      </c>
      <c r="H31" s="165"/>
      <c r="I31" s="166"/>
      <c r="J31" s="166"/>
      <c r="K31" s="166"/>
      <c r="L31" s="166"/>
      <c r="M31" s="166"/>
      <c r="N31" s="167"/>
    </row>
    <row r="32" spans="3:14" ht="28.5" customHeight="1" thickBot="1">
      <c r="C32" s="53" t="s">
        <v>12</v>
      </c>
      <c r="D32" s="186" t="s">
        <v>421</v>
      </c>
      <c r="E32" s="187"/>
      <c r="F32" s="187"/>
      <c r="G32" s="188"/>
    </row>
    <row r="33" spans="3:7" ht="28.5" customHeight="1">
      <c r="C33" s="47"/>
      <c r="D33" s="49"/>
      <c r="E33" s="48"/>
      <c r="F33" s="48"/>
      <c r="G33" s="48"/>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Q25"/>
  <sheetViews>
    <sheetView topLeftCell="B1" workbookViewId="0">
      <selection activeCell="J7" sqref="J7"/>
    </sheetView>
  </sheetViews>
  <sheetFormatPr defaultRowHeight="15"/>
  <cols>
    <col min="1" max="1" width="9.140625" style="38" hidden="1" customWidth="1"/>
    <col min="2" max="2" width="8.140625" style="38" customWidth="1"/>
    <col min="3" max="3" width="42.42578125" style="38" customWidth="1"/>
    <col min="4" max="4" width="13.140625" style="38" customWidth="1"/>
    <col min="5" max="5" width="12.85546875" style="38" customWidth="1"/>
    <col min="6" max="6" width="12.5703125" style="38" customWidth="1"/>
    <col min="7" max="7" width="12.7109375" style="38" customWidth="1"/>
    <col min="8" max="13" width="9.140625" style="38"/>
    <col min="14" max="14" width="20.7109375" style="38" bestFit="1" customWidth="1"/>
    <col min="15" max="15" width="20.140625" style="38" bestFit="1" customWidth="1"/>
    <col min="16" max="16" width="17" style="38" bestFit="1" customWidth="1"/>
    <col min="17" max="17" width="44.28515625" style="38" bestFit="1" customWidth="1"/>
    <col min="18" max="16384" width="9.140625" style="38"/>
  </cols>
  <sheetData>
    <row r="1" spans="1:17" ht="15.75" thickBot="1">
      <c r="D1" s="38" t="s">
        <v>13</v>
      </c>
      <c r="E1" s="38" t="s">
        <v>0</v>
      </c>
    </row>
    <row r="2" spans="1:17" ht="15.75" thickBot="1">
      <c r="C2" s="38" t="str">
        <f>+'програм 15'!$B$2</f>
        <v xml:space="preserve"> ЈЛС</v>
      </c>
      <c r="D2" s="19">
        <f>+'програм 15'!$C$2</f>
        <v>51</v>
      </c>
      <c r="E2" s="134" t="str">
        <f>+'програм 15'!$D$2</f>
        <v>КРУПАЊ</v>
      </c>
      <c r="F2" s="135"/>
      <c r="G2" s="135"/>
      <c r="H2" s="135"/>
      <c r="I2" s="135"/>
      <c r="J2" s="135"/>
      <c r="K2" s="135"/>
      <c r="L2" s="135"/>
      <c r="M2" s="136"/>
      <c r="Q2" s="38" t="s">
        <v>277</v>
      </c>
    </row>
    <row r="3" spans="1:17" ht="15.75" thickBot="1">
      <c r="C3" s="38"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0602-0602-П3</v>
      </c>
      <c r="C4" s="38" t="s">
        <v>100</v>
      </c>
      <c r="D4" s="50" t="s">
        <v>405</v>
      </c>
      <c r="E4" s="199" t="s">
        <v>377</v>
      </c>
      <c r="F4" s="200"/>
      <c r="G4" s="200"/>
      <c r="H4" s="200"/>
      <c r="I4" s="200"/>
      <c r="J4" s="200"/>
      <c r="K4" s="200"/>
      <c r="L4" s="200"/>
      <c r="M4" s="201"/>
      <c r="N4" s="23">
        <v>200</v>
      </c>
      <c r="O4" s="23">
        <v>200</v>
      </c>
      <c r="P4" s="23">
        <v>197</v>
      </c>
      <c r="Q4" s="24">
        <f>P4/O4</f>
        <v>0.98499999999999999</v>
      </c>
    </row>
    <row r="5" spans="1:17" ht="14.25" customHeight="1" thickBot="1">
      <c r="C5" s="38" t="s">
        <v>11</v>
      </c>
      <c r="D5" s="202" t="s">
        <v>369</v>
      </c>
      <c r="E5" s="203"/>
      <c r="F5" s="203"/>
      <c r="G5" s="204"/>
    </row>
    <row r="7" spans="1:17" ht="15.75" thickBot="1">
      <c r="C7" s="92" t="s">
        <v>14</v>
      </c>
      <c r="D7" s="92"/>
      <c r="E7" s="92"/>
      <c r="F7" s="92"/>
      <c r="G7" s="92"/>
    </row>
    <row r="8" spans="1:17" ht="15" customHeight="1">
      <c r="C8" s="249" t="s">
        <v>464</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ht="15.75" thickBot="1">
      <c r="C18" s="99"/>
      <c r="D18" s="100"/>
      <c r="E18" s="100"/>
      <c r="F18" s="100"/>
      <c r="G18" s="101"/>
    </row>
    <row r="19" spans="3:14" ht="15.75" thickBot="1"/>
    <row r="20" spans="3:14" ht="28.5" customHeight="1" thickBot="1">
      <c r="C20" s="51" t="s">
        <v>10</v>
      </c>
      <c r="D20" s="66" t="s">
        <v>378</v>
      </c>
      <c r="E20" s="67"/>
      <c r="F20" s="67"/>
      <c r="G20" s="68"/>
    </row>
    <row r="21" spans="3:14" ht="30.75" customHeight="1" thickBot="1">
      <c r="C21" s="138" t="s">
        <v>1</v>
      </c>
      <c r="D21" s="138" t="s">
        <v>2</v>
      </c>
      <c r="E21" s="44" t="s">
        <v>3</v>
      </c>
      <c r="F21" s="44" t="s">
        <v>4</v>
      </c>
      <c r="G21" s="138" t="s">
        <v>393</v>
      </c>
      <c r="H21" s="137" t="s">
        <v>15</v>
      </c>
      <c r="I21" s="85"/>
      <c r="J21" s="85"/>
      <c r="K21" s="85"/>
      <c r="L21" s="85"/>
      <c r="M21" s="85"/>
      <c r="N21" s="85"/>
    </row>
    <row r="22" spans="3:14" ht="15.75" customHeight="1" thickBot="1">
      <c r="C22" s="139"/>
      <c r="D22" s="139"/>
      <c r="E22" s="45" t="s">
        <v>394</v>
      </c>
      <c r="F22" s="45" t="s">
        <v>395</v>
      </c>
      <c r="G22" s="140"/>
      <c r="H22" s="242" t="s">
        <v>465</v>
      </c>
      <c r="I22" s="243"/>
      <c r="J22" s="243"/>
      <c r="K22" s="243"/>
      <c r="L22" s="243"/>
      <c r="M22" s="243"/>
      <c r="N22" s="244"/>
    </row>
    <row r="23" spans="3:14" ht="26.25" thickBot="1">
      <c r="C23" s="6" t="s">
        <v>379</v>
      </c>
      <c r="D23" s="26" t="s">
        <v>279</v>
      </c>
      <c r="E23" s="42">
        <v>5</v>
      </c>
      <c r="F23" s="26">
        <v>5</v>
      </c>
      <c r="G23" s="248">
        <v>4</v>
      </c>
      <c r="H23" s="245"/>
      <c r="I23" s="246"/>
      <c r="J23" s="246"/>
      <c r="K23" s="246"/>
      <c r="L23" s="246"/>
      <c r="M23" s="246"/>
      <c r="N23" s="247"/>
    </row>
    <row r="24" spans="3:14" ht="28.5" customHeight="1" thickBot="1">
      <c r="C24" s="52" t="s">
        <v>12</v>
      </c>
      <c r="D24" s="102" t="s">
        <v>380</v>
      </c>
      <c r="E24" s="103"/>
      <c r="F24" s="103"/>
      <c r="G24" s="104"/>
    </row>
    <row r="25" spans="3:14" ht="28.5" customHeight="1">
      <c r="C25" s="1"/>
      <c r="D25" s="2"/>
      <c r="E25" s="3"/>
      <c r="F25" s="3"/>
      <c r="G25" s="3"/>
    </row>
  </sheetData>
  <mergeCells count="13">
    <mergeCell ref="H21:N21"/>
    <mergeCell ref="H22:N23"/>
    <mergeCell ref="C8:G18"/>
    <mergeCell ref="D24:G24"/>
    <mergeCell ref="D20:G20"/>
    <mergeCell ref="C21:C22"/>
    <mergeCell ref="D21:D22"/>
    <mergeCell ref="G21:G22"/>
    <mergeCell ref="E2:M2"/>
    <mergeCell ref="E3:M3"/>
    <mergeCell ref="E4:M4"/>
    <mergeCell ref="D5:G5"/>
    <mergeCell ref="C7:G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dimension ref="A1:Q33"/>
  <sheetViews>
    <sheetView topLeftCell="B1" workbookViewId="0">
      <selection activeCell="K19" sqref="K19"/>
    </sheetView>
  </sheetViews>
  <sheetFormatPr defaultRowHeight="15"/>
  <cols>
    <col min="1" max="1" width="9.140625" style="43" hidden="1" customWidth="1"/>
    <col min="2" max="2" width="8.140625" style="43" customWidth="1"/>
    <col min="3" max="3" width="42.42578125" style="43" customWidth="1"/>
    <col min="4" max="4" width="13.140625" style="43" customWidth="1"/>
    <col min="5" max="5" width="12.85546875" style="43" customWidth="1"/>
    <col min="6" max="6" width="12.5703125" style="43" customWidth="1"/>
    <col min="7" max="7" width="12.7109375" style="43" customWidth="1"/>
    <col min="8" max="13" width="9.140625" style="43"/>
    <col min="14" max="14" width="20.7109375" style="43" bestFit="1" customWidth="1"/>
    <col min="15" max="15" width="20.140625" style="43" bestFit="1" customWidth="1"/>
    <col min="16" max="16" width="17" style="43" bestFit="1" customWidth="1"/>
    <col min="17" max="17" width="44.28515625" style="43" bestFit="1" customWidth="1"/>
    <col min="18" max="16384" width="9.140625" style="43"/>
  </cols>
  <sheetData>
    <row r="1" spans="1:17" ht="15.75" thickBot="1">
      <c r="D1" s="43" t="s">
        <v>13</v>
      </c>
      <c r="E1" s="43" t="s">
        <v>0</v>
      </c>
    </row>
    <row r="2" spans="1:17" ht="15.75" thickBot="1">
      <c r="C2" s="43" t="str">
        <f>+'[1]програм 15'!$B$2</f>
        <v xml:space="preserve"> ЈЛС</v>
      </c>
      <c r="D2" s="19">
        <f>+'[1]програм 15'!$C$2</f>
        <v>51</v>
      </c>
      <c r="E2" s="134" t="str">
        <f>+'[1]програм 15'!$D$2</f>
        <v>КРУПАЊ</v>
      </c>
      <c r="F2" s="135"/>
      <c r="G2" s="135"/>
      <c r="H2" s="135"/>
      <c r="I2" s="135"/>
      <c r="J2" s="135"/>
      <c r="K2" s="135"/>
      <c r="L2" s="135"/>
      <c r="M2" s="136"/>
      <c r="Q2" s="43" t="s">
        <v>277</v>
      </c>
    </row>
    <row r="3" spans="1:17" ht="15.75" thickBot="1">
      <c r="C3" s="4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0602-0602-П4</v>
      </c>
      <c r="C4" s="43" t="s">
        <v>100</v>
      </c>
      <c r="D4" s="50" t="s">
        <v>407</v>
      </c>
      <c r="E4" s="182" t="s">
        <v>406</v>
      </c>
      <c r="F4" s="183" t="s">
        <v>406</v>
      </c>
      <c r="G4" s="183" t="s">
        <v>406</v>
      </c>
      <c r="H4" s="183" t="s">
        <v>406</v>
      </c>
      <c r="I4" s="183" t="s">
        <v>406</v>
      </c>
      <c r="J4" s="183" t="s">
        <v>406</v>
      </c>
      <c r="K4" s="183" t="s">
        <v>406</v>
      </c>
      <c r="L4" s="183" t="s">
        <v>406</v>
      </c>
      <c r="M4" s="184" t="s">
        <v>406</v>
      </c>
      <c r="N4" s="23">
        <v>80</v>
      </c>
      <c r="O4" s="23">
        <v>0</v>
      </c>
      <c r="P4" s="23">
        <v>0</v>
      </c>
      <c r="Q4" s="22" t="e">
        <f>P4/O4</f>
        <v>#DIV/0!</v>
      </c>
    </row>
    <row r="5" spans="1:17" ht="15.75" thickBot="1">
      <c r="C5" s="43" t="s">
        <v>11</v>
      </c>
      <c r="D5" s="122" t="s">
        <v>305</v>
      </c>
      <c r="E5" s="123"/>
      <c r="F5" s="123"/>
      <c r="G5" s="124"/>
    </row>
    <row r="7" spans="1:17" ht="15.75" thickBot="1">
      <c r="C7" s="185" t="s">
        <v>14</v>
      </c>
      <c r="D7" s="185"/>
      <c r="E7" s="185"/>
      <c r="F7" s="185"/>
      <c r="G7" s="185"/>
    </row>
    <row r="8" spans="1:17">
      <c r="C8" s="190" t="s">
        <v>424</v>
      </c>
      <c r="D8" s="191"/>
      <c r="E8" s="191"/>
      <c r="F8" s="191"/>
      <c r="G8" s="192"/>
    </row>
    <row r="9" spans="1:17">
      <c r="C9" s="193"/>
      <c r="D9" s="194"/>
      <c r="E9" s="194"/>
      <c r="F9" s="194"/>
      <c r="G9" s="195"/>
    </row>
    <row r="10" spans="1:17">
      <c r="C10" s="193"/>
      <c r="D10" s="194"/>
      <c r="E10" s="194"/>
      <c r="F10" s="194"/>
      <c r="G10" s="195"/>
    </row>
    <row r="11" spans="1:17">
      <c r="C11" s="193"/>
      <c r="D11" s="194"/>
      <c r="E11" s="194"/>
      <c r="F11" s="194"/>
      <c r="G11" s="195"/>
    </row>
    <row r="12" spans="1:17">
      <c r="C12" s="193"/>
      <c r="D12" s="194"/>
      <c r="E12" s="194"/>
      <c r="F12" s="194"/>
      <c r="G12" s="195"/>
    </row>
    <row r="13" spans="1:17">
      <c r="C13" s="193"/>
      <c r="D13" s="194"/>
      <c r="E13" s="194"/>
      <c r="F13" s="194"/>
      <c r="G13" s="195"/>
      <c r="J13" s="9"/>
    </row>
    <row r="14" spans="1:17">
      <c r="C14" s="193"/>
      <c r="D14" s="194"/>
      <c r="E14" s="194"/>
      <c r="F14" s="194"/>
      <c r="G14" s="195"/>
    </row>
    <row r="15" spans="1:17">
      <c r="C15" s="193"/>
      <c r="D15" s="194"/>
      <c r="E15" s="194"/>
      <c r="F15" s="194"/>
      <c r="G15" s="195"/>
    </row>
    <row r="16" spans="1:17">
      <c r="C16" s="193"/>
      <c r="D16" s="194"/>
      <c r="E16" s="194"/>
      <c r="F16" s="194"/>
      <c r="G16" s="195"/>
    </row>
    <row r="17" spans="3:14">
      <c r="C17" s="193"/>
      <c r="D17" s="194"/>
      <c r="E17" s="194"/>
      <c r="F17" s="194"/>
      <c r="G17" s="195"/>
    </row>
    <row r="18" spans="3:14">
      <c r="C18" s="193"/>
      <c r="D18" s="194"/>
      <c r="E18" s="194"/>
      <c r="F18" s="194"/>
      <c r="G18" s="195"/>
    </row>
    <row r="19" spans="3:14">
      <c r="C19" s="193"/>
      <c r="D19" s="194"/>
      <c r="E19" s="194"/>
      <c r="F19" s="194"/>
      <c r="G19" s="195"/>
    </row>
    <row r="20" spans="3:14" ht="7.5" customHeight="1">
      <c r="C20" s="193"/>
      <c r="D20" s="194"/>
      <c r="E20" s="194"/>
      <c r="F20" s="194"/>
      <c r="G20" s="195"/>
    </row>
    <row r="21" spans="3:14" ht="15" hidden="1" customHeight="1">
      <c r="C21" s="193"/>
      <c r="D21" s="194"/>
      <c r="E21" s="194"/>
      <c r="F21" s="194"/>
      <c r="G21" s="195"/>
    </row>
    <row r="22" spans="3:14" ht="15" hidden="1" customHeight="1">
      <c r="C22" s="193"/>
      <c r="D22" s="194"/>
      <c r="E22" s="194"/>
      <c r="F22" s="194"/>
      <c r="G22" s="195"/>
    </row>
    <row r="23" spans="3:14" ht="15" hidden="1" customHeight="1">
      <c r="C23" s="193"/>
      <c r="D23" s="194"/>
      <c r="E23" s="194"/>
      <c r="F23" s="194"/>
      <c r="G23" s="195"/>
    </row>
    <row r="24" spans="3:14" ht="15" hidden="1" customHeight="1">
      <c r="C24" s="193"/>
      <c r="D24" s="194"/>
      <c r="E24" s="194"/>
      <c r="F24" s="194"/>
      <c r="G24" s="195"/>
    </row>
    <row r="25" spans="3:14" ht="15" hidden="1" customHeight="1">
      <c r="C25" s="193"/>
      <c r="D25" s="194"/>
      <c r="E25" s="194"/>
      <c r="F25" s="194"/>
      <c r="G25" s="195"/>
    </row>
    <row r="26" spans="3:14" ht="15.75" thickBot="1">
      <c r="C26" s="196"/>
      <c r="D26" s="197"/>
      <c r="E26" s="197"/>
      <c r="F26" s="197"/>
      <c r="G26" s="198"/>
    </row>
    <row r="27" spans="3:14" ht="15.75" thickBot="1"/>
    <row r="28" spans="3:14" ht="50.25" customHeight="1" thickBot="1">
      <c r="C28" s="51" t="s">
        <v>10</v>
      </c>
      <c r="D28" s="189" t="s">
        <v>419</v>
      </c>
      <c r="E28" s="141"/>
      <c r="F28" s="141"/>
      <c r="G28" s="142"/>
    </row>
    <row r="29" spans="3:14" ht="15.75" customHeight="1" thickBot="1">
      <c r="C29" s="138" t="s">
        <v>1</v>
      </c>
      <c r="D29" s="138" t="s">
        <v>2</v>
      </c>
      <c r="E29" s="44" t="s">
        <v>3</v>
      </c>
      <c r="F29" s="44" t="s">
        <v>4</v>
      </c>
      <c r="G29" s="138" t="s">
        <v>393</v>
      </c>
      <c r="H29" s="171" t="s">
        <v>15</v>
      </c>
      <c r="I29" s="172"/>
      <c r="J29" s="172"/>
      <c r="K29" s="172"/>
      <c r="L29" s="172"/>
      <c r="M29" s="172"/>
      <c r="N29" s="172"/>
    </row>
    <row r="30" spans="3:14" ht="15.75" thickBot="1">
      <c r="C30" s="139"/>
      <c r="D30" s="139"/>
      <c r="E30" s="45" t="s">
        <v>394</v>
      </c>
      <c r="F30" s="45" t="s">
        <v>395</v>
      </c>
      <c r="G30" s="140"/>
      <c r="H30" s="162" t="s">
        <v>422</v>
      </c>
      <c r="I30" s="163"/>
      <c r="J30" s="163"/>
      <c r="K30" s="163"/>
      <c r="L30" s="163"/>
      <c r="M30" s="163"/>
      <c r="N30" s="164"/>
    </row>
    <row r="31" spans="3:14" ht="39" thickBot="1">
      <c r="C31" s="46" t="s">
        <v>420</v>
      </c>
      <c r="D31" s="26" t="s">
        <v>341</v>
      </c>
      <c r="E31" s="26">
        <v>1</v>
      </c>
      <c r="F31" s="26">
        <v>1</v>
      </c>
      <c r="G31" s="42">
        <v>1</v>
      </c>
      <c r="H31" s="165"/>
      <c r="I31" s="166"/>
      <c r="J31" s="166"/>
      <c r="K31" s="166"/>
      <c r="L31" s="166"/>
      <c r="M31" s="166"/>
      <c r="N31" s="167"/>
    </row>
    <row r="32" spans="3:14" ht="28.5" customHeight="1" thickBot="1">
      <c r="C32" s="53" t="s">
        <v>12</v>
      </c>
      <c r="D32" s="186" t="s">
        <v>421</v>
      </c>
      <c r="E32" s="187"/>
      <c r="F32" s="187"/>
      <c r="G32" s="188"/>
    </row>
    <row r="33" spans="3:7" ht="28.5" customHeight="1">
      <c r="C33" s="47"/>
      <c r="D33" s="49"/>
      <c r="E33" s="48"/>
      <c r="F33" s="48"/>
      <c r="G33" s="48"/>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Q33"/>
  <sheetViews>
    <sheetView topLeftCell="B1" workbookViewId="0">
      <selection activeCell="N16" sqref="N16"/>
    </sheetView>
  </sheetViews>
  <sheetFormatPr defaultRowHeight="15"/>
  <cols>
    <col min="1" max="1" width="9.140625" style="43" hidden="1" customWidth="1"/>
    <col min="2" max="2" width="8.140625" style="43" customWidth="1"/>
    <col min="3" max="3" width="42.42578125" style="43" customWidth="1"/>
    <col min="4" max="4" width="13.140625" style="43" customWidth="1"/>
    <col min="5" max="5" width="12.85546875" style="43" customWidth="1"/>
    <col min="6" max="6" width="12.5703125" style="43" customWidth="1"/>
    <col min="7" max="7" width="12.7109375" style="43" customWidth="1"/>
    <col min="8" max="13" width="9.140625" style="43"/>
    <col min="14" max="14" width="20.7109375" style="43" bestFit="1" customWidth="1"/>
    <col min="15" max="15" width="20.140625" style="43" bestFit="1" customWidth="1"/>
    <col min="16" max="16" width="17" style="43" bestFit="1" customWidth="1"/>
    <col min="17" max="17" width="44.28515625" style="43" bestFit="1" customWidth="1"/>
    <col min="18" max="16384" width="9.140625" style="43"/>
  </cols>
  <sheetData>
    <row r="1" spans="1:17" ht="15.75" thickBot="1">
      <c r="D1" s="43" t="s">
        <v>13</v>
      </c>
      <c r="E1" s="43" t="s">
        <v>0</v>
      </c>
    </row>
    <row r="2" spans="1:17" ht="15.75" thickBot="1">
      <c r="C2" s="43" t="str">
        <f>+'[1]програм 15'!$B$2</f>
        <v xml:space="preserve"> ЈЛС</v>
      </c>
      <c r="D2" s="19">
        <f>+'[1]програм 15'!$C$2</f>
        <v>51</v>
      </c>
      <c r="E2" s="134" t="str">
        <f>+'[1]програм 15'!$D$2</f>
        <v>КРУПАЊ</v>
      </c>
      <c r="F2" s="135"/>
      <c r="G2" s="135"/>
      <c r="H2" s="135"/>
      <c r="I2" s="135"/>
      <c r="J2" s="135"/>
      <c r="K2" s="135"/>
      <c r="L2" s="135"/>
      <c r="M2" s="136"/>
      <c r="Q2" s="43" t="s">
        <v>277</v>
      </c>
    </row>
    <row r="3" spans="1:17" ht="15.75" thickBot="1">
      <c r="C3" s="4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0602-0602-П5</v>
      </c>
      <c r="C4" s="43" t="s">
        <v>100</v>
      </c>
      <c r="D4" s="50" t="s">
        <v>409</v>
      </c>
      <c r="E4" s="182" t="s">
        <v>408</v>
      </c>
      <c r="F4" s="183" t="s">
        <v>408</v>
      </c>
      <c r="G4" s="183" t="s">
        <v>408</v>
      </c>
      <c r="H4" s="183" t="s">
        <v>408</v>
      </c>
      <c r="I4" s="183" t="s">
        <v>408</v>
      </c>
      <c r="J4" s="183" t="s">
        <v>408</v>
      </c>
      <c r="K4" s="183" t="s">
        <v>408</v>
      </c>
      <c r="L4" s="183" t="s">
        <v>408</v>
      </c>
      <c r="M4" s="184" t="s">
        <v>408</v>
      </c>
      <c r="N4" s="23">
        <v>40</v>
      </c>
      <c r="O4" s="23">
        <v>0</v>
      </c>
      <c r="P4" s="23">
        <v>0</v>
      </c>
      <c r="Q4" s="22" t="e">
        <f>P4/O4</f>
        <v>#DIV/0!</v>
      </c>
    </row>
    <row r="5" spans="1:17" ht="15.75" thickBot="1">
      <c r="C5" s="43" t="s">
        <v>11</v>
      </c>
      <c r="D5" s="122" t="s">
        <v>305</v>
      </c>
      <c r="E5" s="123"/>
      <c r="F5" s="123"/>
      <c r="G5" s="124"/>
    </row>
    <row r="7" spans="1:17" ht="15.75" thickBot="1">
      <c r="C7" s="185" t="s">
        <v>14</v>
      </c>
      <c r="D7" s="185"/>
      <c r="E7" s="185"/>
      <c r="F7" s="185"/>
      <c r="G7" s="185"/>
    </row>
    <row r="8" spans="1:17">
      <c r="C8" s="190" t="s">
        <v>425</v>
      </c>
      <c r="D8" s="191"/>
      <c r="E8" s="191"/>
      <c r="F8" s="191"/>
      <c r="G8" s="192"/>
    </row>
    <row r="9" spans="1:17">
      <c r="C9" s="193"/>
      <c r="D9" s="194"/>
      <c r="E9" s="194"/>
      <c r="F9" s="194"/>
      <c r="G9" s="195"/>
    </row>
    <row r="10" spans="1:17">
      <c r="C10" s="193"/>
      <c r="D10" s="194"/>
      <c r="E10" s="194"/>
      <c r="F10" s="194"/>
      <c r="G10" s="195"/>
    </row>
    <row r="11" spans="1:17">
      <c r="C11" s="193"/>
      <c r="D11" s="194"/>
      <c r="E11" s="194"/>
      <c r="F11" s="194"/>
      <c r="G11" s="195"/>
    </row>
    <row r="12" spans="1:17">
      <c r="C12" s="193"/>
      <c r="D12" s="194"/>
      <c r="E12" s="194"/>
      <c r="F12" s="194"/>
      <c r="G12" s="195"/>
    </row>
    <row r="13" spans="1:17">
      <c r="C13" s="193"/>
      <c r="D13" s="194"/>
      <c r="E13" s="194"/>
      <c r="F13" s="194"/>
      <c r="G13" s="195"/>
      <c r="J13" s="9"/>
    </row>
    <row r="14" spans="1:17">
      <c r="C14" s="193"/>
      <c r="D14" s="194"/>
      <c r="E14" s="194"/>
      <c r="F14" s="194"/>
      <c r="G14" s="195"/>
    </row>
    <row r="15" spans="1:17">
      <c r="C15" s="193"/>
      <c r="D15" s="194"/>
      <c r="E15" s="194"/>
      <c r="F15" s="194"/>
      <c r="G15" s="195"/>
    </row>
    <row r="16" spans="1:17">
      <c r="C16" s="193"/>
      <c r="D16" s="194"/>
      <c r="E16" s="194"/>
      <c r="F16" s="194"/>
      <c r="G16" s="195"/>
    </row>
    <row r="17" spans="3:14">
      <c r="C17" s="193"/>
      <c r="D17" s="194"/>
      <c r="E17" s="194"/>
      <c r="F17" s="194"/>
      <c r="G17" s="195"/>
    </row>
    <row r="18" spans="3:14">
      <c r="C18" s="193"/>
      <c r="D18" s="194"/>
      <c r="E18" s="194"/>
      <c r="F18" s="194"/>
      <c r="G18" s="195"/>
    </row>
    <row r="19" spans="3:14">
      <c r="C19" s="193"/>
      <c r="D19" s="194"/>
      <c r="E19" s="194"/>
      <c r="F19" s="194"/>
      <c r="G19" s="195"/>
    </row>
    <row r="20" spans="3:14" ht="7.5" customHeight="1">
      <c r="C20" s="193"/>
      <c r="D20" s="194"/>
      <c r="E20" s="194"/>
      <c r="F20" s="194"/>
      <c r="G20" s="195"/>
    </row>
    <row r="21" spans="3:14" ht="15" hidden="1" customHeight="1">
      <c r="C21" s="193"/>
      <c r="D21" s="194"/>
      <c r="E21" s="194"/>
      <c r="F21" s="194"/>
      <c r="G21" s="195"/>
    </row>
    <row r="22" spans="3:14" ht="15" hidden="1" customHeight="1">
      <c r="C22" s="193"/>
      <c r="D22" s="194"/>
      <c r="E22" s="194"/>
      <c r="F22" s="194"/>
      <c r="G22" s="195"/>
    </row>
    <row r="23" spans="3:14" ht="15" hidden="1" customHeight="1">
      <c r="C23" s="193"/>
      <c r="D23" s="194"/>
      <c r="E23" s="194"/>
      <c r="F23" s="194"/>
      <c r="G23" s="195"/>
    </row>
    <row r="24" spans="3:14" ht="15" hidden="1" customHeight="1">
      <c r="C24" s="193"/>
      <c r="D24" s="194"/>
      <c r="E24" s="194"/>
      <c r="F24" s="194"/>
      <c r="G24" s="195"/>
    </row>
    <row r="25" spans="3:14" ht="15" hidden="1" customHeight="1">
      <c r="C25" s="193"/>
      <c r="D25" s="194"/>
      <c r="E25" s="194"/>
      <c r="F25" s="194"/>
      <c r="G25" s="195"/>
    </row>
    <row r="26" spans="3:14" ht="15.75" thickBot="1">
      <c r="C26" s="196"/>
      <c r="D26" s="197"/>
      <c r="E26" s="197"/>
      <c r="F26" s="197"/>
      <c r="G26" s="198"/>
    </row>
    <row r="27" spans="3:14" ht="15.75" thickBot="1"/>
    <row r="28" spans="3:14" ht="50.25" customHeight="1" thickBot="1">
      <c r="C28" s="51" t="s">
        <v>10</v>
      </c>
      <c r="D28" s="189" t="s">
        <v>419</v>
      </c>
      <c r="E28" s="141"/>
      <c r="F28" s="141"/>
      <c r="G28" s="142"/>
    </row>
    <row r="29" spans="3:14" ht="15.75" customHeight="1" thickBot="1">
      <c r="C29" s="138" t="s">
        <v>1</v>
      </c>
      <c r="D29" s="138" t="s">
        <v>2</v>
      </c>
      <c r="E29" s="44" t="s">
        <v>3</v>
      </c>
      <c r="F29" s="44" t="s">
        <v>4</v>
      </c>
      <c r="G29" s="138" t="s">
        <v>393</v>
      </c>
      <c r="H29" s="171" t="s">
        <v>15</v>
      </c>
      <c r="I29" s="172"/>
      <c r="J29" s="172"/>
      <c r="K29" s="172"/>
      <c r="L29" s="172"/>
      <c r="M29" s="172"/>
      <c r="N29" s="172"/>
    </row>
    <row r="30" spans="3:14" ht="15.75" thickBot="1">
      <c r="C30" s="139"/>
      <c r="D30" s="139"/>
      <c r="E30" s="45" t="s">
        <v>394</v>
      </c>
      <c r="F30" s="45" t="s">
        <v>395</v>
      </c>
      <c r="G30" s="140"/>
      <c r="H30" s="162" t="s">
        <v>422</v>
      </c>
      <c r="I30" s="163"/>
      <c r="J30" s="163"/>
      <c r="K30" s="163"/>
      <c r="L30" s="163"/>
      <c r="M30" s="163"/>
      <c r="N30" s="164"/>
    </row>
    <row r="31" spans="3:14" ht="39" thickBot="1">
      <c r="C31" s="46" t="s">
        <v>420</v>
      </c>
      <c r="D31" s="26" t="s">
        <v>341</v>
      </c>
      <c r="E31" s="26">
        <v>1</v>
      </c>
      <c r="F31" s="26">
        <v>1</v>
      </c>
      <c r="G31" s="42">
        <v>1</v>
      </c>
      <c r="H31" s="165"/>
      <c r="I31" s="166"/>
      <c r="J31" s="166"/>
      <c r="K31" s="166"/>
      <c r="L31" s="166"/>
      <c r="M31" s="166"/>
      <c r="N31" s="167"/>
    </row>
    <row r="32" spans="3:14" ht="28.5" customHeight="1" thickBot="1">
      <c r="C32" s="53" t="s">
        <v>12</v>
      </c>
      <c r="D32" s="186" t="s">
        <v>421</v>
      </c>
      <c r="E32" s="187"/>
      <c r="F32" s="187"/>
      <c r="G32" s="188"/>
    </row>
    <row r="33" spans="3:7" ht="28.5" customHeight="1">
      <c r="C33" s="47"/>
      <c r="D33" s="49"/>
      <c r="E33" s="48"/>
      <c r="F33" s="48"/>
      <c r="G33" s="48"/>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Q25"/>
  <sheetViews>
    <sheetView topLeftCell="B1" workbookViewId="0">
      <selection activeCell="K25" sqref="K25"/>
    </sheetView>
  </sheetViews>
  <sheetFormatPr defaultRowHeight="15"/>
  <cols>
    <col min="1" max="1" width="9.140625" style="38" hidden="1" customWidth="1"/>
    <col min="2" max="2" width="8.140625" style="38" customWidth="1"/>
    <col min="3" max="3" width="42.42578125" style="38" customWidth="1"/>
    <col min="4" max="4" width="13.140625" style="38" customWidth="1"/>
    <col min="5" max="5" width="12.85546875" style="38" customWidth="1"/>
    <col min="6" max="6" width="12.5703125" style="38" customWidth="1"/>
    <col min="7" max="7" width="12.7109375" style="38" customWidth="1"/>
    <col min="8" max="13" width="9.140625" style="38"/>
    <col min="14" max="14" width="20.7109375" style="38" bestFit="1" customWidth="1"/>
    <col min="15" max="15" width="20.140625" style="38" bestFit="1" customWidth="1"/>
    <col min="16" max="16" width="17" style="38" bestFit="1" customWidth="1"/>
    <col min="17" max="17" width="44.28515625" style="38" bestFit="1" customWidth="1"/>
    <col min="18" max="16384" width="9.140625" style="38"/>
  </cols>
  <sheetData>
    <row r="1" spans="1:17" ht="15.75" thickBot="1">
      <c r="D1" s="38" t="s">
        <v>13</v>
      </c>
      <c r="E1" s="38" t="s">
        <v>0</v>
      </c>
    </row>
    <row r="2" spans="1:17" ht="15.75" thickBot="1">
      <c r="C2" s="38" t="str">
        <f>+'програм 15'!$B$2</f>
        <v xml:space="preserve"> ЈЛС</v>
      </c>
      <c r="D2" s="19">
        <f>+'програм 15'!$C$2</f>
        <v>51</v>
      </c>
      <c r="E2" s="134" t="str">
        <f>+'програм 15'!$D$2</f>
        <v>КРУПАЊ</v>
      </c>
      <c r="F2" s="135"/>
      <c r="G2" s="135"/>
      <c r="H2" s="135"/>
      <c r="I2" s="135"/>
      <c r="J2" s="135"/>
      <c r="K2" s="135"/>
      <c r="L2" s="135"/>
      <c r="M2" s="136"/>
      <c r="Q2" s="38" t="s">
        <v>277</v>
      </c>
    </row>
    <row r="3" spans="1:17" ht="15.75" thickBot="1">
      <c r="C3" s="38"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0602-0602-П7</v>
      </c>
      <c r="C4" s="38" t="s">
        <v>100</v>
      </c>
      <c r="D4" s="39" t="s">
        <v>362</v>
      </c>
      <c r="E4" s="199" t="s">
        <v>363</v>
      </c>
      <c r="F4" s="200"/>
      <c r="G4" s="200"/>
      <c r="H4" s="200"/>
      <c r="I4" s="200"/>
      <c r="J4" s="200"/>
      <c r="K4" s="200"/>
      <c r="L4" s="200"/>
      <c r="M4" s="201"/>
      <c r="N4" s="23">
        <v>1000</v>
      </c>
      <c r="O4" s="23">
        <v>1000</v>
      </c>
      <c r="P4" s="23">
        <v>959</v>
      </c>
      <c r="Q4" s="24">
        <f>P4/O4</f>
        <v>0.95899999999999996</v>
      </c>
    </row>
    <row r="5" spans="1:17" ht="17.25" customHeight="1" thickBot="1">
      <c r="C5" s="38" t="s">
        <v>11</v>
      </c>
      <c r="D5" s="202" t="s">
        <v>364</v>
      </c>
      <c r="E5" s="203"/>
      <c r="F5" s="203"/>
      <c r="G5" s="204"/>
    </row>
    <row r="7" spans="1:17" ht="15.75" thickBot="1">
      <c r="C7" s="92" t="s">
        <v>14</v>
      </c>
      <c r="D7" s="92"/>
      <c r="E7" s="92"/>
      <c r="F7" s="92"/>
      <c r="G7" s="92"/>
    </row>
    <row r="8" spans="1:17">
      <c r="C8" s="205" t="s">
        <v>365</v>
      </c>
      <c r="D8" s="206"/>
      <c r="E8" s="206"/>
      <c r="F8" s="206"/>
      <c r="G8" s="207"/>
    </row>
    <row r="9" spans="1:17">
      <c r="C9" s="208"/>
      <c r="D9" s="209"/>
      <c r="E9" s="209"/>
      <c r="F9" s="209"/>
      <c r="G9" s="210"/>
    </row>
    <row r="10" spans="1:17">
      <c r="C10" s="208"/>
      <c r="D10" s="209"/>
      <c r="E10" s="209"/>
      <c r="F10" s="209"/>
      <c r="G10" s="210"/>
    </row>
    <row r="11" spans="1:17">
      <c r="C11" s="208"/>
      <c r="D11" s="209"/>
      <c r="E11" s="209"/>
      <c r="F11" s="209"/>
      <c r="G11" s="210"/>
    </row>
    <row r="12" spans="1:17">
      <c r="C12" s="208"/>
      <c r="D12" s="209"/>
      <c r="E12" s="209"/>
      <c r="F12" s="209"/>
      <c r="G12" s="210"/>
    </row>
    <row r="13" spans="1:17">
      <c r="C13" s="208"/>
      <c r="D13" s="209"/>
      <c r="E13" s="209"/>
      <c r="F13" s="209"/>
      <c r="G13" s="210"/>
      <c r="J13" s="9"/>
    </row>
    <row r="14" spans="1:17">
      <c r="C14" s="208"/>
      <c r="D14" s="209"/>
      <c r="E14" s="209"/>
      <c r="F14" s="209"/>
      <c r="G14" s="210"/>
    </row>
    <row r="15" spans="1:17">
      <c r="C15" s="208"/>
      <c r="D15" s="209"/>
      <c r="E15" s="209"/>
      <c r="F15" s="209"/>
      <c r="G15" s="210"/>
    </row>
    <row r="16" spans="1:17">
      <c r="C16" s="208"/>
      <c r="D16" s="209"/>
      <c r="E16" s="209"/>
      <c r="F16" s="209"/>
      <c r="G16" s="210"/>
    </row>
    <row r="17" spans="3:14">
      <c r="C17" s="208"/>
      <c r="D17" s="209"/>
      <c r="E17" s="209"/>
      <c r="F17" s="209"/>
      <c r="G17" s="210"/>
    </row>
    <row r="18" spans="3:14" ht="15.75" thickBot="1">
      <c r="C18" s="211"/>
      <c r="D18" s="212"/>
      <c r="E18" s="212"/>
      <c r="F18" s="212"/>
      <c r="G18" s="213"/>
    </row>
    <row r="19" spans="3:14" ht="15.75" thickBot="1"/>
    <row r="20" spans="3:14" ht="28.5" customHeight="1" thickBot="1">
      <c r="C20" s="51" t="s">
        <v>10</v>
      </c>
      <c r="D20" s="66" t="s">
        <v>366</v>
      </c>
      <c r="E20" s="67"/>
      <c r="F20" s="67"/>
      <c r="G20" s="68"/>
    </row>
    <row r="21" spans="3:14" ht="20.25" customHeight="1" thickBot="1">
      <c r="C21" s="138" t="s">
        <v>1</v>
      </c>
      <c r="D21" s="138" t="s">
        <v>2</v>
      </c>
      <c r="E21" s="44" t="s">
        <v>3</v>
      </c>
      <c r="F21" s="44" t="s">
        <v>4</v>
      </c>
      <c r="G21" s="138" t="s">
        <v>393</v>
      </c>
      <c r="H21" s="137" t="s">
        <v>15</v>
      </c>
      <c r="I21" s="85"/>
      <c r="J21" s="85"/>
      <c r="K21" s="85"/>
      <c r="L21" s="85"/>
      <c r="M21" s="85"/>
      <c r="N21" s="85"/>
    </row>
    <row r="22" spans="3:14" ht="15.75" thickBot="1">
      <c r="C22" s="139"/>
      <c r="D22" s="139"/>
      <c r="E22" s="45" t="s">
        <v>394</v>
      </c>
      <c r="F22" s="45" t="s">
        <v>395</v>
      </c>
      <c r="G22" s="140"/>
      <c r="H22" s="128" t="s">
        <v>442</v>
      </c>
      <c r="I22" s="129"/>
      <c r="J22" s="129"/>
      <c r="K22" s="129"/>
      <c r="L22" s="129"/>
      <c r="M22" s="129"/>
      <c r="N22" s="130"/>
    </row>
    <row r="23" spans="3:14" ht="39" thickBot="1">
      <c r="C23" s="65" t="s">
        <v>367</v>
      </c>
      <c r="D23" s="26" t="s">
        <v>341</v>
      </c>
      <c r="E23" s="26">
        <v>0</v>
      </c>
      <c r="F23" s="26">
        <v>1</v>
      </c>
      <c r="G23" s="42">
        <v>0.5</v>
      </c>
      <c r="H23" s="131"/>
      <c r="I23" s="132"/>
      <c r="J23" s="132"/>
      <c r="K23" s="132"/>
      <c r="L23" s="132"/>
      <c r="M23" s="132"/>
      <c r="N23" s="133"/>
    </row>
    <row r="24" spans="3:14" ht="28.5" customHeight="1" thickBot="1">
      <c r="C24" s="52" t="s">
        <v>12</v>
      </c>
      <c r="D24" s="102" t="s">
        <v>368</v>
      </c>
      <c r="E24" s="103"/>
      <c r="F24" s="103"/>
      <c r="G24" s="104"/>
    </row>
    <row r="25" spans="3:14" ht="28.5" customHeight="1">
      <c r="C25" s="1"/>
      <c r="D25" s="2"/>
      <c r="E25" s="3"/>
      <c r="F25" s="3"/>
      <c r="G25" s="3"/>
    </row>
  </sheetData>
  <mergeCells count="13">
    <mergeCell ref="H21:N21"/>
    <mergeCell ref="H22:N23"/>
    <mergeCell ref="C8:G18"/>
    <mergeCell ref="D24:G24"/>
    <mergeCell ref="D20:G20"/>
    <mergeCell ref="C21:C22"/>
    <mergeCell ref="D21:D22"/>
    <mergeCell ref="G21:G22"/>
    <mergeCell ref="E2:M2"/>
    <mergeCell ref="E3:M3"/>
    <mergeCell ref="E4:M4"/>
    <mergeCell ref="D5:G5"/>
    <mergeCell ref="C7:G7"/>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Q25"/>
  <sheetViews>
    <sheetView topLeftCell="B1" workbookViewId="0">
      <selection activeCell="D5" sqref="D5:G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0602-0602-П9</v>
      </c>
      <c r="C4" t="s">
        <v>100</v>
      </c>
      <c r="D4" s="8" t="s">
        <v>400</v>
      </c>
      <c r="E4" s="199" t="s">
        <v>298</v>
      </c>
      <c r="F4" s="200"/>
      <c r="G4" s="200"/>
      <c r="H4" s="200"/>
      <c r="I4" s="200"/>
      <c r="J4" s="200"/>
      <c r="K4" s="200"/>
      <c r="L4" s="200"/>
      <c r="M4" s="201"/>
      <c r="N4" s="23">
        <v>102</v>
      </c>
      <c r="O4" s="23">
        <v>101</v>
      </c>
      <c r="P4" s="23">
        <v>101</v>
      </c>
      <c r="Q4" s="24">
        <f>P4/O4</f>
        <v>1</v>
      </c>
    </row>
    <row r="5" spans="1:17" ht="30.75" customHeight="1" thickBot="1">
      <c r="C5" t="s">
        <v>11</v>
      </c>
      <c r="D5" s="214" t="s">
        <v>470</v>
      </c>
      <c r="E5" s="215"/>
      <c r="F5" s="215"/>
      <c r="G5" s="216"/>
    </row>
    <row r="7" spans="1:17" ht="15.75" thickBot="1">
      <c r="C7" s="92" t="s">
        <v>14</v>
      </c>
      <c r="D7" s="92"/>
      <c r="E7" s="92"/>
      <c r="F7" s="92"/>
      <c r="G7" s="92"/>
    </row>
    <row r="8" spans="1:17" ht="15" customHeight="1">
      <c r="C8" s="249" t="s">
        <v>466</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ht="15.75" thickBot="1">
      <c r="C18" s="99"/>
      <c r="D18" s="100"/>
      <c r="E18" s="100"/>
      <c r="F18" s="100"/>
      <c r="G18" s="101"/>
    </row>
    <row r="19" spans="3:14" ht="15.75" thickBot="1"/>
    <row r="20" spans="3:14" ht="28.5" customHeight="1" thickBot="1">
      <c r="C20" s="51" t="s">
        <v>10</v>
      </c>
      <c r="D20" s="66" t="s">
        <v>282</v>
      </c>
      <c r="E20" s="67"/>
      <c r="F20" s="67"/>
      <c r="G20" s="68"/>
    </row>
    <row r="21" spans="3:14" ht="30.75" customHeight="1" thickBot="1">
      <c r="C21" s="138" t="s">
        <v>1</v>
      </c>
      <c r="D21" s="138" t="s">
        <v>2</v>
      </c>
      <c r="E21" s="44" t="s">
        <v>3</v>
      </c>
      <c r="F21" s="44" t="s">
        <v>4</v>
      </c>
      <c r="G21" s="138" t="s">
        <v>393</v>
      </c>
      <c r="H21" s="137" t="s">
        <v>15</v>
      </c>
      <c r="I21" s="85"/>
      <c r="J21" s="85"/>
      <c r="K21" s="85"/>
      <c r="L21" s="85"/>
      <c r="M21" s="85"/>
      <c r="N21" s="85"/>
    </row>
    <row r="22" spans="3:14" ht="15.75" customHeight="1" thickBot="1">
      <c r="C22" s="139"/>
      <c r="D22" s="139"/>
      <c r="E22" s="45" t="s">
        <v>394</v>
      </c>
      <c r="F22" s="45" t="s">
        <v>395</v>
      </c>
      <c r="G22" s="140"/>
      <c r="H22" s="242" t="s">
        <v>467</v>
      </c>
      <c r="I22" s="243"/>
      <c r="J22" s="243"/>
      <c r="K22" s="243"/>
      <c r="L22" s="243"/>
      <c r="M22" s="243"/>
      <c r="N22" s="244"/>
    </row>
    <row r="23" spans="3:14" ht="26.25" thickBot="1">
      <c r="C23" s="6" t="s">
        <v>296</v>
      </c>
      <c r="D23" s="26" t="s">
        <v>285</v>
      </c>
      <c r="E23" s="26">
        <v>47.4</v>
      </c>
      <c r="F23" s="26">
        <v>60</v>
      </c>
      <c r="G23" s="248">
        <v>38.119999999999997</v>
      </c>
      <c r="H23" s="245"/>
      <c r="I23" s="246"/>
      <c r="J23" s="246"/>
      <c r="K23" s="246"/>
      <c r="L23" s="246"/>
      <c r="M23" s="246"/>
      <c r="N23" s="247"/>
    </row>
    <row r="24" spans="3:14" ht="28.5" customHeight="1" thickBot="1">
      <c r="C24" s="52" t="s">
        <v>12</v>
      </c>
      <c r="D24" s="102" t="s">
        <v>283</v>
      </c>
      <c r="E24" s="103"/>
      <c r="F24" s="103"/>
      <c r="G24" s="104"/>
    </row>
    <row r="25" spans="3:14" ht="28.5" customHeight="1">
      <c r="C25" s="1"/>
      <c r="D25" s="2"/>
      <c r="E25" s="3"/>
      <c r="F25" s="3"/>
      <c r="G25" s="3"/>
    </row>
  </sheetData>
  <mergeCells count="13">
    <mergeCell ref="C21:C22"/>
    <mergeCell ref="D20:G20"/>
    <mergeCell ref="C8:G18"/>
    <mergeCell ref="E2:M2"/>
    <mergeCell ref="E3:M3"/>
    <mergeCell ref="E4:M4"/>
    <mergeCell ref="D5:G5"/>
    <mergeCell ref="C7:G7"/>
    <mergeCell ref="D24:G24"/>
    <mergeCell ref="H21:N21"/>
    <mergeCell ref="H22:N23"/>
    <mergeCell ref="D21:D22"/>
    <mergeCell ref="G21:G22"/>
  </mergeCells>
  <phoneticPr fontId="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0" customWidth="1"/>
    <col min="3" max="3" width="29.7109375" style="10" bestFit="1" customWidth="1"/>
    <col min="4" max="16384" width="9.140625" style="10"/>
  </cols>
  <sheetData>
    <row r="2" spans="2:3">
      <c r="B2" s="10">
        <v>1</v>
      </c>
      <c r="C2" s="10" t="s">
        <v>183</v>
      </c>
    </row>
    <row r="3" spans="2:3">
      <c r="B3" s="10">
        <v>2</v>
      </c>
      <c r="C3" s="10" t="s">
        <v>102</v>
      </c>
    </row>
    <row r="4" spans="2:3">
      <c r="B4" s="10">
        <v>3</v>
      </c>
      <c r="C4" s="10" t="s">
        <v>103</v>
      </c>
    </row>
    <row r="5" spans="2:3">
      <c r="B5" s="10">
        <v>4</v>
      </c>
      <c r="C5" s="10" t="s">
        <v>184</v>
      </c>
    </row>
    <row r="6" spans="2:3">
      <c r="B6" s="10">
        <v>5</v>
      </c>
      <c r="C6" s="10" t="s">
        <v>185</v>
      </c>
    </row>
    <row r="7" spans="2:3">
      <c r="B7" s="10">
        <v>6</v>
      </c>
      <c r="C7" s="10" t="s">
        <v>104</v>
      </c>
    </row>
    <row r="8" spans="2:3">
      <c r="B8" s="10">
        <v>7</v>
      </c>
      <c r="C8" s="10" t="s">
        <v>105</v>
      </c>
    </row>
    <row r="9" spans="2:3">
      <c r="B9" s="10">
        <v>8</v>
      </c>
      <c r="C9" s="10" t="s">
        <v>106</v>
      </c>
    </row>
    <row r="10" spans="2:3">
      <c r="B10" s="10">
        <v>9</v>
      </c>
      <c r="C10" s="10" t="s">
        <v>107</v>
      </c>
    </row>
    <row r="11" spans="2:3">
      <c r="B11" s="10">
        <v>10</v>
      </c>
      <c r="C11" s="10" t="s">
        <v>108</v>
      </c>
    </row>
    <row r="12" spans="2:3">
      <c r="B12" s="10">
        <v>11</v>
      </c>
      <c r="C12" s="10" t="s">
        <v>186</v>
      </c>
    </row>
    <row r="13" spans="2:3">
      <c r="B13" s="10">
        <v>12</v>
      </c>
      <c r="C13" s="10" t="s">
        <v>187</v>
      </c>
    </row>
    <row r="14" spans="2:3">
      <c r="B14" s="10">
        <v>13</v>
      </c>
      <c r="C14" s="10" t="s">
        <v>188</v>
      </c>
    </row>
    <row r="15" spans="2:3">
      <c r="B15" s="10">
        <v>14</v>
      </c>
      <c r="C15" s="10" t="s">
        <v>189</v>
      </c>
    </row>
    <row r="16" spans="2:3">
      <c r="B16" s="10">
        <v>15</v>
      </c>
      <c r="C16" s="10" t="s">
        <v>109</v>
      </c>
    </row>
    <row r="17" spans="2:3">
      <c r="B17" s="10">
        <v>16</v>
      </c>
      <c r="C17" s="10" t="s">
        <v>191</v>
      </c>
    </row>
    <row r="18" spans="2:3">
      <c r="B18" s="10">
        <v>17</v>
      </c>
      <c r="C18" s="10" t="s">
        <v>244</v>
      </c>
    </row>
    <row r="19" spans="2:3">
      <c r="B19" s="10">
        <v>18</v>
      </c>
      <c r="C19" s="10" t="s">
        <v>192</v>
      </c>
    </row>
    <row r="20" spans="2:3">
      <c r="B20" s="10">
        <v>19</v>
      </c>
      <c r="C20" s="10" t="s">
        <v>190</v>
      </c>
    </row>
    <row r="21" spans="2:3">
      <c r="B21" s="10">
        <v>20</v>
      </c>
      <c r="C21" s="10" t="s">
        <v>110</v>
      </c>
    </row>
    <row r="22" spans="2:3">
      <c r="B22" s="10">
        <v>21</v>
      </c>
      <c r="C22" s="10" t="s">
        <v>111</v>
      </c>
    </row>
    <row r="23" spans="2:3">
      <c r="B23" s="10">
        <v>22</v>
      </c>
      <c r="C23" s="10" t="s">
        <v>112</v>
      </c>
    </row>
    <row r="24" spans="2:3">
      <c r="B24" s="10">
        <v>23</v>
      </c>
      <c r="C24" s="10" t="s">
        <v>113</v>
      </c>
    </row>
    <row r="25" spans="2:3">
      <c r="B25" s="10">
        <v>24</v>
      </c>
      <c r="C25" s="10" t="s">
        <v>114</v>
      </c>
    </row>
    <row r="26" spans="2:3">
      <c r="B26" s="10">
        <v>25</v>
      </c>
      <c r="C26" s="10" t="s">
        <v>115</v>
      </c>
    </row>
    <row r="27" spans="2:3">
      <c r="B27" s="10">
        <v>26</v>
      </c>
      <c r="C27" s="10" t="s">
        <v>116</v>
      </c>
    </row>
    <row r="28" spans="2:3">
      <c r="B28" s="10">
        <v>27</v>
      </c>
      <c r="C28" s="10" t="s">
        <v>117</v>
      </c>
    </row>
    <row r="29" spans="2:3">
      <c r="B29" s="10">
        <v>28</v>
      </c>
      <c r="C29" s="10" t="s">
        <v>235</v>
      </c>
    </row>
    <row r="30" spans="2:3">
      <c r="B30" s="10">
        <v>29</v>
      </c>
      <c r="C30" s="10" t="s">
        <v>172</v>
      </c>
    </row>
    <row r="31" spans="2:3">
      <c r="B31" s="10">
        <v>30</v>
      </c>
      <c r="C31" s="10" t="s">
        <v>173</v>
      </c>
    </row>
    <row r="32" spans="2:3">
      <c r="B32" s="10">
        <v>31</v>
      </c>
      <c r="C32" s="10" t="s">
        <v>174</v>
      </c>
    </row>
    <row r="33" spans="2:3">
      <c r="B33" s="10">
        <v>32</v>
      </c>
      <c r="C33" s="10" t="s">
        <v>176</v>
      </c>
    </row>
    <row r="34" spans="2:3">
      <c r="B34" s="10">
        <v>33</v>
      </c>
      <c r="C34" s="10" t="s">
        <v>175</v>
      </c>
    </row>
    <row r="35" spans="2:3">
      <c r="B35" s="10">
        <v>34</v>
      </c>
      <c r="C35" s="10" t="s">
        <v>177</v>
      </c>
    </row>
    <row r="36" spans="2:3">
      <c r="B36" s="10">
        <v>35</v>
      </c>
      <c r="C36" s="10" t="s">
        <v>236</v>
      </c>
    </row>
    <row r="37" spans="2:3">
      <c r="B37" s="10">
        <v>36</v>
      </c>
      <c r="C37" s="10" t="s">
        <v>217</v>
      </c>
    </row>
    <row r="38" spans="2:3">
      <c r="B38" s="10">
        <v>37</v>
      </c>
      <c r="C38" s="10" t="s">
        <v>178</v>
      </c>
    </row>
    <row r="39" spans="2:3">
      <c r="B39" s="10">
        <v>38</v>
      </c>
      <c r="C39" s="10" t="s">
        <v>218</v>
      </c>
    </row>
    <row r="40" spans="2:3">
      <c r="B40" s="10">
        <v>39</v>
      </c>
      <c r="C40" s="10" t="s">
        <v>125</v>
      </c>
    </row>
    <row r="41" spans="2:3">
      <c r="B41" s="10">
        <v>40</v>
      </c>
      <c r="C41" s="10" t="s">
        <v>126</v>
      </c>
    </row>
    <row r="42" spans="2:3">
      <c r="B42" s="10">
        <v>41</v>
      </c>
      <c r="C42" s="10" t="s">
        <v>127</v>
      </c>
    </row>
    <row r="43" spans="2:3">
      <c r="B43" s="10">
        <v>42</v>
      </c>
      <c r="C43" s="10" t="s">
        <v>122</v>
      </c>
    </row>
    <row r="44" spans="2:3">
      <c r="B44" s="10">
        <v>43</v>
      </c>
      <c r="C44" s="10" t="s">
        <v>123</v>
      </c>
    </row>
    <row r="45" spans="2:3">
      <c r="B45" s="10">
        <v>44</v>
      </c>
      <c r="C45" s="10" t="s">
        <v>124</v>
      </c>
    </row>
    <row r="46" spans="2:3">
      <c r="B46" s="10">
        <v>45</v>
      </c>
      <c r="C46" s="10" t="s">
        <v>219</v>
      </c>
    </row>
    <row r="47" spans="2:3">
      <c r="B47" s="10">
        <v>46</v>
      </c>
      <c r="C47" s="10" t="s">
        <v>179</v>
      </c>
    </row>
    <row r="48" spans="2:3">
      <c r="B48" s="10">
        <v>47</v>
      </c>
      <c r="C48" s="10" t="s">
        <v>180</v>
      </c>
    </row>
    <row r="49" spans="2:3">
      <c r="B49" s="10">
        <v>48</v>
      </c>
      <c r="C49" s="10" t="s">
        <v>220</v>
      </c>
    </row>
    <row r="50" spans="2:3">
      <c r="B50" s="10">
        <v>49</v>
      </c>
      <c r="C50" s="10" t="s">
        <v>181</v>
      </c>
    </row>
    <row r="51" spans="2:3">
      <c r="B51" s="10">
        <v>50</v>
      </c>
      <c r="C51" s="10" t="s">
        <v>237</v>
      </c>
    </row>
    <row r="52" spans="2:3">
      <c r="B52" s="10">
        <v>51</v>
      </c>
      <c r="C52" s="10" t="s">
        <v>243</v>
      </c>
    </row>
    <row r="53" spans="2:3">
      <c r="B53" s="10">
        <v>52</v>
      </c>
      <c r="C53" s="10" t="s">
        <v>128</v>
      </c>
    </row>
    <row r="54" spans="2:3">
      <c r="B54" s="10">
        <v>53</v>
      </c>
      <c r="C54" s="10" t="s">
        <v>194</v>
      </c>
    </row>
    <row r="55" spans="2:3">
      <c r="B55" s="10">
        <v>54</v>
      </c>
      <c r="C55" s="10" t="s">
        <v>195</v>
      </c>
    </row>
    <row r="56" spans="2:3">
      <c r="B56" s="10">
        <v>55</v>
      </c>
      <c r="C56" s="10" t="s">
        <v>232</v>
      </c>
    </row>
    <row r="57" spans="2:3">
      <c r="B57" s="10">
        <v>56</v>
      </c>
      <c r="C57" s="10" t="s">
        <v>196</v>
      </c>
    </row>
    <row r="58" spans="2:3">
      <c r="B58" s="10">
        <v>57</v>
      </c>
      <c r="C58" s="10" t="s">
        <v>197</v>
      </c>
    </row>
    <row r="59" spans="2:3">
      <c r="B59" s="10">
        <v>58</v>
      </c>
      <c r="C59" s="10" t="s">
        <v>129</v>
      </c>
    </row>
    <row r="60" spans="2:3">
      <c r="B60" s="10">
        <v>59</v>
      </c>
      <c r="C60" s="10" t="s">
        <v>130</v>
      </c>
    </row>
    <row r="61" spans="2:3">
      <c r="B61" s="10">
        <v>60</v>
      </c>
      <c r="C61" s="10" t="s">
        <v>131</v>
      </c>
    </row>
    <row r="62" spans="2:3">
      <c r="B62" s="10">
        <v>61</v>
      </c>
      <c r="C62" s="10" t="s">
        <v>198</v>
      </c>
    </row>
    <row r="63" spans="2:3">
      <c r="B63" s="10">
        <v>62</v>
      </c>
      <c r="C63" s="10" t="s">
        <v>199</v>
      </c>
    </row>
    <row r="64" spans="2:3">
      <c r="B64" s="10">
        <v>63</v>
      </c>
      <c r="C64" s="10" t="s">
        <v>133</v>
      </c>
    </row>
    <row r="65" spans="2:3">
      <c r="B65" s="10">
        <v>64</v>
      </c>
      <c r="C65" s="10" t="s">
        <v>132</v>
      </c>
    </row>
    <row r="66" spans="2:3">
      <c r="B66" s="10">
        <v>65</v>
      </c>
      <c r="C66" s="10" t="s">
        <v>223</v>
      </c>
    </row>
    <row r="67" spans="2:3">
      <c r="B67" s="10">
        <v>66</v>
      </c>
      <c r="C67" s="10" t="s">
        <v>224</v>
      </c>
    </row>
    <row r="68" spans="2:3">
      <c r="B68" s="10">
        <v>67</v>
      </c>
      <c r="C68" s="10" t="s">
        <v>134</v>
      </c>
    </row>
    <row r="69" spans="2:3">
      <c r="B69" s="10">
        <v>68</v>
      </c>
      <c r="C69" s="10" t="s">
        <v>225</v>
      </c>
    </row>
    <row r="70" spans="2:3">
      <c r="B70" s="10">
        <v>69</v>
      </c>
      <c r="C70" s="10" t="s">
        <v>200</v>
      </c>
    </row>
    <row r="71" spans="2:3">
      <c r="B71" s="10">
        <v>70</v>
      </c>
      <c r="C71" s="10" t="s">
        <v>136</v>
      </c>
    </row>
    <row r="72" spans="2:3">
      <c r="B72" s="10">
        <v>71</v>
      </c>
      <c r="C72" s="10" t="s">
        <v>135</v>
      </c>
    </row>
    <row r="73" spans="2:3">
      <c r="B73" s="10">
        <v>72</v>
      </c>
      <c r="C73" s="10" t="s">
        <v>137</v>
      </c>
    </row>
    <row r="74" spans="2:3">
      <c r="B74" s="10">
        <v>73</v>
      </c>
      <c r="C74" s="10" t="s">
        <v>182</v>
      </c>
    </row>
    <row r="75" spans="2:3">
      <c r="B75" s="10">
        <v>74</v>
      </c>
      <c r="C75" s="10" t="s">
        <v>138</v>
      </c>
    </row>
    <row r="76" spans="2:3">
      <c r="B76" s="10">
        <v>75</v>
      </c>
      <c r="C76" s="10" t="s">
        <v>226</v>
      </c>
    </row>
    <row r="77" spans="2:3">
      <c r="B77" s="10">
        <v>76</v>
      </c>
      <c r="C77" s="10" t="s">
        <v>227</v>
      </c>
    </row>
    <row r="78" spans="2:3">
      <c r="B78" s="10">
        <v>77</v>
      </c>
      <c r="C78" s="10" t="s">
        <v>139</v>
      </c>
    </row>
    <row r="79" spans="2:3">
      <c r="B79" s="10">
        <v>78</v>
      </c>
      <c r="C79" s="10" t="s">
        <v>140</v>
      </c>
    </row>
    <row r="80" spans="2:3">
      <c r="B80" s="10">
        <v>79</v>
      </c>
      <c r="C80" s="10" t="s">
        <v>141</v>
      </c>
    </row>
    <row r="81" spans="2:3">
      <c r="B81" s="10">
        <v>80</v>
      </c>
      <c r="C81" s="10" t="s">
        <v>142</v>
      </c>
    </row>
    <row r="82" spans="2:3">
      <c r="B82" s="10">
        <v>81</v>
      </c>
      <c r="C82" s="10" t="s">
        <v>143</v>
      </c>
    </row>
    <row r="83" spans="2:3">
      <c r="B83" s="10">
        <v>82</v>
      </c>
      <c r="C83" s="10" t="s">
        <v>201</v>
      </c>
    </row>
    <row r="84" spans="2:3">
      <c r="B84" s="10">
        <v>83</v>
      </c>
      <c r="C84" s="10" t="s">
        <v>144</v>
      </c>
    </row>
    <row r="85" spans="2:3">
      <c r="B85" s="10">
        <v>84</v>
      </c>
      <c r="C85" s="10" t="s">
        <v>145</v>
      </c>
    </row>
    <row r="86" spans="2:3">
      <c r="B86" s="10">
        <v>85</v>
      </c>
      <c r="C86" s="10" t="s">
        <v>146</v>
      </c>
    </row>
    <row r="87" spans="2:3">
      <c r="B87" s="10">
        <v>86</v>
      </c>
      <c r="C87" s="10" t="s">
        <v>147</v>
      </c>
    </row>
    <row r="88" spans="2:3">
      <c r="B88" s="10">
        <v>87</v>
      </c>
      <c r="C88" s="10" t="s">
        <v>148</v>
      </c>
    </row>
    <row r="89" spans="2:3">
      <c r="B89" s="10">
        <v>88</v>
      </c>
      <c r="C89" s="10" t="s">
        <v>228</v>
      </c>
    </row>
    <row r="90" spans="2:3">
      <c r="B90" s="10">
        <v>89</v>
      </c>
      <c r="C90" s="10" t="s">
        <v>149</v>
      </c>
    </row>
    <row r="91" spans="2:3">
      <c r="B91" s="10">
        <v>90</v>
      </c>
      <c r="C91" s="10" t="s">
        <v>202</v>
      </c>
    </row>
    <row r="92" spans="2:3">
      <c r="B92" s="10">
        <v>91</v>
      </c>
      <c r="C92" s="10" t="s">
        <v>203</v>
      </c>
    </row>
    <row r="93" spans="2:3">
      <c r="B93" s="10">
        <v>92</v>
      </c>
      <c r="C93" s="10" t="s">
        <v>204</v>
      </c>
    </row>
    <row r="94" spans="2:3">
      <c r="B94" s="10">
        <v>93</v>
      </c>
      <c r="C94" s="10" t="s">
        <v>229</v>
      </c>
    </row>
    <row r="95" spans="2:3">
      <c r="B95" s="10">
        <v>94</v>
      </c>
      <c r="C95" s="10" t="s">
        <v>238</v>
      </c>
    </row>
    <row r="96" spans="2:3">
      <c r="B96" s="10">
        <v>95</v>
      </c>
      <c r="C96" s="10" t="s">
        <v>206</v>
      </c>
    </row>
    <row r="97" spans="2:3">
      <c r="B97" s="10">
        <v>96</v>
      </c>
      <c r="C97" s="10" t="s">
        <v>150</v>
      </c>
    </row>
    <row r="98" spans="2:3">
      <c r="B98" s="10">
        <v>97</v>
      </c>
      <c r="C98" s="10" t="s">
        <v>205</v>
      </c>
    </row>
    <row r="99" spans="2:3">
      <c r="B99" s="10">
        <v>98</v>
      </c>
      <c r="C99" s="10" t="s">
        <v>239</v>
      </c>
    </row>
    <row r="100" spans="2:3">
      <c r="B100" s="10">
        <v>99</v>
      </c>
      <c r="C100" s="10" t="s">
        <v>151</v>
      </c>
    </row>
    <row r="101" spans="2:3">
      <c r="B101" s="10">
        <v>100</v>
      </c>
      <c r="C101" s="10" t="s">
        <v>245</v>
      </c>
    </row>
    <row r="102" spans="2:3">
      <c r="B102" s="10">
        <v>101</v>
      </c>
      <c r="C102" s="10" t="s">
        <v>207</v>
      </c>
    </row>
    <row r="103" spans="2:3">
      <c r="B103" s="10">
        <v>102</v>
      </c>
      <c r="C103" s="10" t="s">
        <v>152</v>
      </c>
    </row>
    <row r="104" spans="2:3">
      <c r="B104" s="10">
        <v>103</v>
      </c>
      <c r="C104" s="10" t="s">
        <v>208</v>
      </c>
    </row>
    <row r="105" spans="2:3">
      <c r="B105" s="10">
        <v>104</v>
      </c>
      <c r="C105" s="10" t="s">
        <v>230</v>
      </c>
    </row>
    <row r="106" spans="2:3">
      <c r="B106" s="10">
        <v>105</v>
      </c>
      <c r="C106" s="10" t="s">
        <v>153</v>
      </c>
    </row>
    <row r="107" spans="2:3">
      <c r="B107" s="10">
        <v>106</v>
      </c>
      <c r="C107" s="10" t="s">
        <v>154</v>
      </c>
    </row>
    <row r="108" spans="2:3">
      <c r="B108" s="10">
        <v>107</v>
      </c>
      <c r="C108" s="10" t="s">
        <v>155</v>
      </c>
    </row>
    <row r="109" spans="2:3">
      <c r="B109" s="10">
        <v>108</v>
      </c>
      <c r="C109" s="10" t="s">
        <v>156</v>
      </c>
    </row>
    <row r="110" spans="2:3">
      <c r="B110" s="10">
        <v>109</v>
      </c>
      <c r="C110" s="10" t="s">
        <v>157</v>
      </c>
    </row>
    <row r="111" spans="2:3">
      <c r="B111" s="10">
        <v>110</v>
      </c>
      <c r="C111" s="10" t="s">
        <v>160</v>
      </c>
    </row>
    <row r="112" spans="2:3">
      <c r="B112" s="10">
        <v>111</v>
      </c>
      <c r="C112" s="10" t="s">
        <v>158</v>
      </c>
    </row>
    <row r="113" spans="2:3">
      <c r="B113" s="10">
        <v>112</v>
      </c>
      <c r="C113" s="10" t="s">
        <v>159</v>
      </c>
    </row>
    <row r="114" spans="2:3">
      <c r="B114" s="10">
        <v>113</v>
      </c>
      <c r="C114" s="10" t="s">
        <v>161</v>
      </c>
    </row>
    <row r="115" spans="2:3">
      <c r="B115" s="10">
        <v>114</v>
      </c>
      <c r="C115" s="10" t="s">
        <v>209</v>
      </c>
    </row>
    <row r="116" spans="2:3">
      <c r="B116" s="10">
        <v>115</v>
      </c>
      <c r="C116" s="10" t="s">
        <v>165</v>
      </c>
    </row>
    <row r="117" spans="2:3">
      <c r="B117" s="10">
        <v>116</v>
      </c>
      <c r="C117" s="10" t="s">
        <v>166</v>
      </c>
    </row>
    <row r="118" spans="2:3">
      <c r="B118" s="10">
        <v>117</v>
      </c>
      <c r="C118" s="10" t="s">
        <v>211</v>
      </c>
    </row>
    <row r="119" spans="2:3">
      <c r="B119" s="10">
        <v>118</v>
      </c>
      <c r="C119" s="10" t="s">
        <v>210</v>
      </c>
    </row>
    <row r="120" spans="2:3">
      <c r="B120" s="10">
        <v>119</v>
      </c>
      <c r="C120" s="10" t="s">
        <v>162</v>
      </c>
    </row>
    <row r="121" spans="2:3">
      <c r="B121" s="10">
        <v>120</v>
      </c>
      <c r="C121" s="10" t="s">
        <v>231</v>
      </c>
    </row>
    <row r="122" spans="2:3">
      <c r="B122" s="10">
        <v>121</v>
      </c>
      <c r="C122" s="10" t="s">
        <v>246</v>
      </c>
    </row>
    <row r="123" spans="2:3">
      <c r="B123" s="10">
        <v>122</v>
      </c>
      <c r="C123" s="10" t="s">
        <v>163</v>
      </c>
    </row>
    <row r="124" spans="2:3">
      <c r="B124" s="10">
        <v>123</v>
      </c>
      <c r="C124" s="10" t="s">
        <v>240</v>
      </c>
    </row>
    <row r="125" spans="2:3">
      <c r="B125" s="10">
        <v>124</v>
      </c>
      <c r="C125" s="10" t="s">
        <v>212</v>
      </c>
    </row>
    <row r="126" spans="2:3">
      <c r="B126" s="10">
        <v>125</v>
      </c>
      <c r="C126" s="10" t="s">
        <v>241</v>
      </c>
    </row>
    <row r="127" spans="2:3">
      <c r="B127" s="10">
        <v>126</v>
      </c>
      <c r="C127" s="10" t="s">
        <v>221</v>
      </c>
    </row>
    <row r="128" spans="2:3">
      <c r="B128" s="10">
        <v>127</v>
      </c>
      <c r="C128" s="10" t="s">
        <v>213</v>
      </c>
    </row>
    <row r="129" spans="2:3">
      <c r="B129" s="10">
        <v>128</v>
      </c>
      <c r="C129" s="10" t="s">
        <v>242</v>
      </c>
    </row>
    <row r="130" spans="2:3">
      <c r="B130" s="10">
        <v>129</v>
      </c>
      <c r="C130" s="10" t="s">
        <v>164</v>
      </c>
    </row>
    <row r="131" spans="2:3">
      <c r="B131" s="10">
        <v>130</v>
      </c>
      <c r="C131" s="10" t="s">
        <v>215</v>
      </c>
    </row>
    <row r="132" spans="2:3">
      <c r="B132" s="10">
        <v>131</v>
      </c>
      <c r="C132" s="10" t="s">
        <v>216</v>
      </c>
    </row>
    <row r="133" spans="2:3">
      <c r="B133" s="10">
        <v>132</v>
      </c>
      <c r="C133" s="10" t="s">
        <v>167</v>
      </c>
    </row>
    <row r="134" spans="2:3">
      <c r="B134" s="10">
        <v>133</v>
      </c>
      <c r="C134" s="10" t="s">
        <v>168</v>
      </c>
    </row>
    <row r="135" spans="2:3">
      <c r="B135" s="10">
        <v>134</v>
      </c>
      <c r="C135" s="10" t="s">
        <v>169</v>
      </c>
    </row>
    <row r="136" spans="2:3">
      <c r="B136" s="10">
        <v>135</v>
      </c>
      <c r="C136" s="10" t="s">
        <v>170</v>
      </c>
    </row>
    <row r="137" spans="2:3">
      <c r="B137" s="10">
        <v>136</v>
      </c>
      <c r="C137" s="10" t="s">
        <v>119</v>
      </c>
    </row>
    <row r="138" spans="2:3">
      <c r="B138" s="10">
        <v>137</v>
      </c>
      <c r="C138" s="10" t="s">
        <v>120</v>
      </c>
    </row>
    <row r="139" spans="2:3">
      <c r="B139" s="10">
        <v>138</v>
      </c>
      <c r="C139" s="10" t="s">
        <v>171</v>
      </c>
    </row>
    <row r="140" spans="2:3">
      <c r="B140" s="10">
        <v>139</v>
      </c>
      <c r="C140" s="10" t="s">
        <v>234</v>
      </c>
    </row>
    <row r="141" spans="2:3">
      <c r="B141" s="10">
        <v>140</v>
      </c>
      <c r="C141" s="10" t="s">
        <v>118</v>
      </c>
    </row>
    <row r="142" spans="2:3">
      <c r="B142" s="10">
        <v>141</v>
      </c>
      <c r="C142" s="10" t="s">
        <v>121</v>
      </c>
    </row>
    <row r="143" spans="2:3">
      <c r="B143" s="10">
        <v>142</v>
      </c>
      <c r="C143" s="10" t="s">
        <v>222</v>
      </c>
    </row>
    <row r="144" spans="2:3">
      <c r="B144" s="10">
        <v>143</v>
      </c>
      <c r="C144" s="10" t="s">
        <v>193</v>
      </c>
    </row>
    <row r="145" spans="2:3">
      <c r="B145" s="10">
        <v>144</v>
      </c>
      <c r="C145" s="10" t="s">
        <v>233</v>
      </c>
    </row>
    <row r="146" spans="2:3">
      <c r="B146" s="10">
        <v>145</v>
      </c>
      <c r="C146" s="10" t="s">
        <v>214</v>
      </c>
    </row>
  </sheetData>
  <autoFilter ref="C1:C146">
    <sortState ref="C2:C146">
      <sortCondition ref="C1:C146"/>
    </sortState>
  </autoFilter>
  <phoneticPr fontId="0" type="noConversion"/>
  <pageMargins left="0.7" right="0.7" top="0.75" bottom="0.75" header="0.3" footer="0.3"/>
  <pageSetup paperSize="9" scale="90" orientation="portrait" horizontalDpi="4294967294" verticalDpi="4294967294" r:id="rId1"/>
</worksheet>
</file>

<file path=xl/worksheets/sheet21.xml><?xml version="1.0" encoding="utf-8"?>
<worksheet xmlns="http://schemas.openxmlformats.org/spreadsheetml/2006/main" xmlns:r="http://schemas.openxmlformats.org/officeDocument/2006/relationships">
  <dimension ref="A1:B145"/>
  <sheetViews>
    <sheetView workbookViewId="0">
      <selection activeCell="G148" sqref="G148"/>
    </sheetView>
  </sheetViews>
  <sheetFormatPr defaultRowHeight="15"/>
  <cols>
    <col min="1" max="1" width="32.7109375" style="13" bestFit="1" customWidth="1"/>
    <col min="2" max="16384" width="9.140625" style="13"/>
  </cols>
  <sheetData>
    <row r="1" spans="1:2">
      <c r="A1" s="11" t="s">
        <v>183</v>
      </c>
      <c r="B1" s="12">
        <v>201</v>
      </c>
    </row>
    <row r="2" spans="1:2">
      <c r="A2" s="11" t="s">
        <v>102</v>
      </c>
      <c r="B2" s="12">
        <v>1</v>
      </c>
    </row>
    <row r="3" spans="1:2">
      <c r="A3" s="11" t="s">
        <v>103</v>
      </c>
      <c r="B3" s="12">
        <v>2</v>
      </c>
    </row>
    <row r="4" spans="1:2">
      <c r="A4" s="11" t="s">
        <v>184</v>
      </c>
      <c r="B4" s="12">
        <v>202</v>
      </c>
    </row>
    <row r="5" spans="1:2">
      <c r="A5" s="11" t="s">
        <v>185</v>
      </c>
      <c r="B5" s="12">
        <v>203</v>
      </c>
    </row>
    <row r="6" spans="1:2">
      <c r="A6" s="11" t="s">
        <v>104</v>
      </c>
      <c r="B6" s="12">
        <v>3</v>
      </c>
    </row>
    <row r="7" spans="1:2">
      <c r="A7" s="11" t="s">
        <v>105</v>
      </c>
      <c r="B7" s="12">
        <v>4</v>
      </c>
    </row>
    <row r="8" spans="1:2">
      <c r="A8" s="11" t="s">
        <v>106</v>
      </c>
      <c r="B8" s="12">
        <v>6</v>
      </c>
    </row>
    <row r="9" spans="1:2">
      <c r="A9" s="11" t="s">
        <v>107</v>
      </c>
      <c r="B9" s="12">
        <v>7</v>
      </c>
    </row>
    <row r="10" spans="1:2">
      <c r="A10" s="11" t="s">
        <v>108</v>
      </c>
      <c r="B10" s="12">
        <v>8</v>
      </c>
    </row>
    <row r="11" spans="1:2">
      <c r="A11" s="11" t="s">
        <v>186</v>
      </c>
      <c r="B11" s="12">
        <v>204</v>
      </c>
    </row>
    <row r="12" spans="1:2">
      <c r="A12" s="11" t="s">
        <v>187</v>
      </c>
      <c r="B12" s="12">
        <v>205</v>
      </c>
    </row>
    <row r="13" spans="1:2">
      <c r="A13" s="11" t="s">
        <v>188</v>
      </c>
      <c r="B13" s="12">
        <v>206</v>
      </c>
    </row>
    <row r="14" spans="1:2">
      <c r="A14" s="11" t="s">
        <v>189</v>
      </c>
      <c r="B14" s="12">
        <v>207</v>
      </c>
    </row>
    <row r="15" spans="1:2">
      <c r="A15" s="11" t="s">
        <v>109</v>
      </c>
      <c r="B15" s="12">
        <v>9</v>
      </c>
    </row>
    <row r="16" spans="1:2">
      <c r="A16" s="11" t="s">
        <v>191</v>
      </c>
      <c r="B16" s="12">
        <v>209</v>
      </c>
    </row>
    <row r="17" spans="1:2">
      <c r="A17" s="15" t="s">
        <v>244</v>
      </c>
      <c r="B17" s="16">
        <v>500</v>
      </c>
    </row>
    <row r="18" spans="1:2">
      <c r="A18" s="11" t="s">
        <v>192</v>
      </c>
      <c r="B18" s="12">
        <v>210</v>
      </c>
    </row>
    <row r="19" spans="1:2">
      <c r="A19" s="11" t="s">
        <v>190</v>
      </c>
      <c r="B19" s="12">
        <v>208</v>
      </c>
    </row>
    <row r="20" spans="1:2">
      <c r="A20" s="11" t="s">
        <v>110</v>
      </c>
      <c r="B20" s="12">
        <v>23</v>
      </c>
    </row>
    <row r="21" spans="1:2">
      <c r="A21" s="11" t="s">
        <v>111</v>
      </c>
      <c r="B21" s="12">
        <v>24</v>
      </c>
    </row>
    <row r="22" spans="1:2">
      <c r="A22" s="11" t="s">
        <v>112</v>
      </c>
      <c r="B22" s="12">
        <v>25</v>
      </c>
    </row>
    <row r="23" spans="1:2">
      <c r="A23" s="11" t="s">
        <v>113</v>
      </c>
      <c r="B23" s="12">
        <v>26</v>
      </c>
    </row>
    <row r="24" spans="1:2">
      <c r="A24" s="11" t="s">
        <v>114</v>
      </c>
      <c r="B24" s="12">
        <v>27</v>
      </c>
    </row>
    <row r="25" spans="1:2">
      <c r="A25" s="11" t="s">
        <v>115</v>
      </c>
      <c r="B25" s="12">
        <v>28</v>
      </c>
    </row>
    <row r="26" spans="1:2">
      <c r="A26" s="11" t="s">
        <v>116</v>
      </c>
      <c r="B26" s="12">
        <v>29</v>
      </c>
    </row>
    <row r="27" spans="1:2">
      <c r="A27" s="11" t="s">
        <v>117</v>
      </c>
      <c r="B27" s="12">
        <v>30</v>
      </c>
    </row>
    <row r="28" spans="1:2">
      <c r="A28" s="11" t="s">
        <v>235</v>
      </c>
      <c r="B28" s="12">
        <v>107</v>
      </c>
    </row>
    <row r="29" spans="1:2">
      <c r="A29" s="11" t="s">
        <v>172</v>
      </c>
      <c r="B29" s="12">
        <v>108</v>
      </c>
    </row>
    <row r="30" spans="1:2">
      <c r="A30" s="11" t="s">
        <v>173</v>
      </c>
      <c r="B30" s="12">
        <v>109</v>
      </c>
    </row>
    <row r="31" spans="1:2">
      <c r="A31" s="11" t="s">
        <v>174</v>
      </c>
      <c r="B31" s="12">
        <v>110</v>
      </c>
    </row>
    <row r="32" spans="1:2">
      <c r="A32" s="11" t="s">
        <v>176</v>
      </c>
      <c r="B32" s="12">
        <v>112</v>
      </c>
    </row>
    <row r="33" spans="1:2">
      <c r="A33" s="11" t="s">
        <v>175</v>
      </c>
      <c r="B33" s="12">
        <v>111</v>
      </c>
    </row>
    <row r="34" spans="1:2">
      <c r="A34" s="11" t="s">
        <v>177</v>
      </c>
      <c r="B34" s="12">
        <v>113</v>
      </c>
    </row>
    <row r="35" spans="1:2">
      <c r="A35" s="11" t="s">
        <v>236</v>
      </c>
      <c r="B35" s="12">
        <v>114</v>
      </c>
    </row>
    <row r="36" spans="1:2">
      <c r="A36" s="11" t="s">
        <v>217</v>
      </c>
      <c r="B36" s="12">
        <v>240</v>
      </c>
    </row>
    <row r="37" spans="1:2">
      <c r="A37" s="11" t="s">
        <v>178</v>
      </c>
      <c r="B37" s="12">
        <v>115</v>
      </c>
    </row>
    <row r="38" spans="1:2">
      <c r="A38" s="11" t="s">
        <v>218</v>
      </c>
      <c r="B38" s="12">
        <v>241</v>
      </c>
    </row>
    <row r="39" spans="1:2">
      <c r="A39" s="11" t="s">
        <v>125</v>
      </c>
      <c r="B39" s="12">
        <v>39</v>
      </c>
    </row>
    <row r="40" spans="1:2">
      <c r="A40" s="11" t="s">
        <v>126</v>
      </c>
      <c r="B40" s="12">
        <v>40</v>
      </c>
    </row>
    <row r="41" spans="1:2">
      <c r="A41" s="11" t="s">
        <v>127</v>
      </c>
      <c r="B41" s="12">
        <v>41</v>
      </c>
    </row>
    <row r="42" spans="1:2">
      <c r="A42" s="11" t="s">
        <v>122</v>
      </c>
      <c r="B42" s="12">
        <v>36</v>
      </c>
    </row>
    <row r="43" spans="1:2">
      <c r="A43" s="11" t="s">
        <v>123</v>
      </c>
      <c r="B43" s="12">
        <v>37</v>
      </c>
    </row>
    <row r="44" spans="1:2">
      <c r="A44" s="11" t="s">
        <v>124</v>
      </c>
      <c r="B44" s="12">
        <v>38</v>
      </c>
    </row>
    <row r="45" spans="1:2">
      <c r="A45" s="11" t="s">
        <v>219</v>
      </c>
      <c r="B45" s="12">
        <v>243</v>
      </c>
    </row>
    <row r="46" spans="1:2">
      <c r="A46" s="11" t="s">
        <v>179</v>
      </c>
      <c r="B46" s="12">
        <v>117</v>
      </c>
    </row>
    <row r="47" spans="1:2">
      <c r="A47" s="11" t="s">
        <v>180</v>
      </c>
      <c r="B47" s="12">
        <v>118</v>
      </c>
    </row>
    <row r="48" spans="1:2">
      <c r="A48" s="11" t="s">
        <v>220</v>
      </c>
      <c r="B48" s="12">
        <v>244</v>
      </c>
    </row>
    <row r="49" spans="1:2">
      <c r="A49" s="11" t="s">
        <v>181</v>
      </c>
      <c r="B49" s="12">
        <v>119</v>
      </c>
    </row>
    <row r="50" spans="1:2">
      <c r="A50" s="11" t="s">
        <v>237</v>
      </c>
      <c r="B50" s="12">
        <v>116</v>
      </c>
    </row>
    <row r="51" spans="1:2">
      <c r="A51" s="11" t="s">
        <v>243</v>
      </c>
      <c r="B51" s="12">
        <v>242</v>
      </c>
    </row>
    <row r="52" spans="1:2">
      <c r="A52" s="11" t="s">
        <v>128</v>
      </c>
      <c r="B52" s="12">
        <v>42</v>
      </c>
    </row>
    <row r="53" spans="1:2">
      <c r="A53" s="11" t="s">
        <v>194</v>
      </c>
      <c r="B53" s="12">
        <v>212</v>
      </c>
    </row>
    <row r="54" spans="1:2">
      <c r="A54" s="11" t="s">
        <v>195</v>
      </c>
      <c r="B54" s="12">
        <v>213</v>
      </c>
    </row>
    <row r="55" spans="1:2">
      <c r="A55" s="11" t="s">
        <v>232</v>
      </c>
      <c r="B55" s="12">
        <v>96</v>
      </c>
    </row>
    <row r="56" spans="1:2">
      <c r="A56" s="11" t="s">
        <v>196</v>
      </c>
      <c r="B56" s="12">
        <v>214</v>
      </c>
    </row>
    <row r="57" spans="1:2">
      <c r="A57" s="11" t="s">
        <v>197</v>
      </c>
      <c r="B57" s="12">
        <v>215</v>
      </c>
    </row>
    <row r="58" spans="1:2">
      <c r="A58" s="11" t="s">
        <v>129</v>
      </c>
      <c r="B58" s="12">
        <v>43</v>
      </c>
    </row>
    <row r="59" spans="1:2">
      <c r="A59" s="11" t="s">
        <v>130</v>
      </c>
      <c r="B59" s="12">
        <v>44</v>
      </c>
    </row>
    <row r="60" spans="1:2">
      <c r="A60" s="11" t="s">
        <v>131</v>
      </c>
      <c r="B60" s="12">
        <v>45</v>
      </c>
    </row>
    <row r="61" spans="1:2">
      <c r="A61" s="11" t="s">
        <v>198</v>
      </c>
      <c r="B61" s="12">
        <v>216</v>
      </c>
    </row>
    <row r="62" spans="1:2">
      <c r="A62" s="11" t="s">
        <v>199</v>
      </c>
      <c r="B62" s="12">
        <v>217</v>
      </c>
    </row>
    <row r="63" spans="1:2">
      <c r="A63" s="11" t="s">
        <v>133</v>
      </c>
      <c r="B63" s="12">
        <v>48</v>
      </c>
    </row>
    <row r="64" spans="1:2">
      <c r="A64" s="11" t="s">
        <v>132</v>
      </c>
      <c r="B64" s="12">
        <v>46</v>
      </c>
    </row>
    <row r="65" spans="1:2">
      <c r="A65" s="11" t="s">
        <v>223</v>
      </c>
      <c r="B65" s="12">
        <v>49</v>
      </c>
    </row>
    <row r="66" spans="1:2">
      <c r="A66" s="11" t="s">
        <v>224</v>
      </c>
      <c r="B66" s="12">
        <v>50</v>
      </c>
    </row>
    <row r="67" spans="1:2">
      <c r="A67" s="11" t="s">
        <v>134</v>
      </c>
      <c r="B67" s="12">
        <v>51</v>
      </c>
    </row>
    <row r="68" spans="1:2">
      <c r="A68" s="11" t="s">
        <v>225</v>
      </c>
      <c r="B68" s="12">
        <v>52</v>
      </c>
    </row>
    <row r="69" spans="1:2">
      <c r="A69" s="11" t="s">
        <v>200</v>
      </c>
      <c r="B69" s="12">
        <v>218</v>
      </c>
    </row>
    <row r="70" spans="1:2">
      <c r="A70" s="11" t="s">
        <v>136</v>
      </c>
      <c r="B70" s="12">
        <v>54</v>
      </c>
    </row>
    <row r="71" spans="1:2">
      <c r="A71" s="11" t="s">
        <v>135</v>
      </c>
      <c r="B71" s="12">
        <v>53</v>
      </c>
    </row>
    <row r="72" spans="1:2">
      <c r="A72" s="11" t="s">
        <v>137</v>
      </c>
      <c r="B72" s="12">
        <v>55</v>
      </c>
    </row>
    <row r="73" spans="1:2">
      <c r="A73" s="11" t="s">
        <v>182</v>
      </c>
      <c r="B73" s="12">
        <v>121</v>
      </c>
    </row>
    <row r="74" spans="1:2">
      <c r="A74" s="11" t="s">
        <v>138</v>
      </c>
      <c r="B74" s="12">
        <v>57</v>
      </c>
    </row>
    <row r="75" spans="1:2">
      <c r="A75" s="11" t="s">
        <v>226</v>
      </c>
      <c r="B75" s="12">
        <v>58</v>
      </c>
    </row>
    <row r="76" spans="1:2">
      <c r="A76" s="11" t="s">
        <v>227</v>
      </c>
      <c r="B76" s="12">
        <v>59</v>
      </c>
    </row>
    <row r="77" spans="1:2">
      <c r="A77" s="11" t="s">
        <v>139</v>
      </c>
      <c r="B77" s="12">
        <v>60</v>
      </c>
    </row>
    <row r="78" spans="1:2">
      <c r="A78" s="11" t="s">
        <v>140</v>
      </c>
      <c r="B78" s="12">
        <v>61</v>
      </c>
    </row>
    <row r="79" spans="1:2">
      <c r="A79" s="11" t="s">
        <v>141</v>
      </c>
      <c r="B79" s="12">
        <v>62</v>
      </c>
    </row>
    <row r="80" spans="1:2">
      <c r="A80" s="11" t="s">
        <v>142</v>
      </c>
      <c r="B80" s="12">
        <v>63</v>
      </c>
    </row>
    <row r="81" spans="1:2">
      <c r="A81" s="11" t="s">
        <v>143</v>
      </c>
      <c r="B81" s="12">
        <v>65</v>
      </c>
    </row>
    <row r="82" spans="1:2">
      <c r="A82" s="11" t="s">
        <v>201</v>
      </c>
      <c r="B82" s="12">
        <v>219</v>
      </c>
    </row>
    <row r="83" spans="1:2">
      <c r="A83" s="11" t="s">
        <v>144</v>
      </c>
      <c r="B83" s="12">
        <v>66</v>
      </c>
    </row>
    <row r="84" spans="1:2">
      <c r="A84" s="11" t="s">
        <v>145</v>
      </c>
      <c r="B84" s="12">
        <v>67</v>
      </c>
    </row>
    <row r="85" spans="1:2">
      <c r="A85" s="11" t="s">
        <v>146</v>
      </c>
      <c r="B85" s="12">
        <v>68</v>
      </c>
    </row>
    <row r="86" spans="1:2">
      <c r="A86" s="11" t="s">
        <v>147</v>
      </c>
      <c r="B86" s="12">
        <v>69</v>
      </c>
    </row>
    <row r="87" spans="1:2">
      <c r="A87" s="11" t="s">
        <v>148</v>
      </c>
      <c r="B87" s="12">
        <v>72</v>
      </c>
    </row>
    <row r="88" spans="1:2">
      <c r="A88" s="11" t="s">
        <v>228</v>
      </c>
      <c r="B88" s="12">
        <v>73</v>
      </c>
    </row>
    <row r="89" spans="1:2">
      <c r="A89" s="11" t="s">
        <v>149</v>
      </c>
      <c r="B89" s="12">
        <v>74</v>
      </c>
    </row>
    <row r="90" spans="1:2">
      <c r="A90" s="11" t="s">
        <v>202</v>
      </c>
      <c r="B90" s="12">
        <v>220</v>
      </c>
    </row>
    <row r="91" spans="1:2">
      <c r="A91" s="11" t="s">
        <v>203</v>
      </c>
      <c r="B91" s="12">
        <v>221</v>
      </c>
    </row>
    <row r="92" spans="1:2">
      <c r="A92" s="11" t="s">
        <v>204</v>
      </c>
      <c r="B92" s="12">
        <v>222</v>
      </c>
    </row>
    <row r="93" spans="1:2">
      <c r="A93" s="11" t="s">
        <v>229</v>
      </c>
      <c r="B93" s="12">
        <v>75</v>
      </c>
    </row>
    <row r="94" spans="1:2">
      <c r="A94" s="11" t="s">
        <v>238</v>
      </c>
      <c r="B94" s="12">
        <v>223</v>
      </c>
    </row>
    <row r="95" spans="1:2">
      <c r="A95" s="11" t="s">
        <v>206</v>
      </c>
      <c r="B95" s="12">
        <v>225</v>
      </c>
    </row>
    <row r="96" spans="1:2">
      <c r="A96" s="11" t="s">
        <v>150</v>
      </c>
      <c r="B96" s="12">
        <v>76</v>
      </c>
    </row>
    <row r="97" spans="1:2">
      <c r="A97" s="11" t="s">
        <v>205</v>
      </c>
      <c r="B97" s="12">
        <v>224</v>
      </c>
    </row>
    <row r="98" spans="1:2">
      <c r="A98" s="11" t="s">
        <v>239</v>
      </c>
      <c r="B98" s="12">
        <v>226</v>
      </c>
    </row>
    <row r="99" spans="1:2">
      <c r="A99" s="11" t="s">
        <v>151</v>
      </c>
      <c r="B99" s="12">
        <v>77</v>
      </c>
    </row>
    <row r="100" spans="1:2">
      <c r="A100" s="11" t="s">
        <v>245</v>
      </c>
      <c r="B100" s="12">
        <v>78</v>
      </c>
    </row>
    <row r="101" spans="1:2">
      <c r="A101" s="11" t="s">
        <v>207</v>
      </c>
      <c r="B101" s="12">
        <v>227</v>
      </c>
    </row>
    <row r="102" spans="1:2">
      <c r="A102" s="11" t="s">
        <v>152</v>
      </c>
      <c r="B102" s="12">
        <v>79</v>
      </c>
    </row>
    <row r="103" spans="1:2">
      <c r="A103" s="11" t="s">
        <v>208</v>
      </c>
      <c r="B103" s="12">
        <v>228</v>
      </c>
    </row>
    <row r="104" spans="1:2">
      <c r="A104" s="11" t="s">
        <v>230</v>
      </c>
      <c r="B104" s="12">
        <v>80</v>
      </c>
    </row>
    <row r="105" spans="1:2">
      <c r="A105" s="11" t="s">
        <v>153</v>
      </c>
      <c r="B105" s="12">
        <v>81</v>
      </c>
    </row>
    <row r="106" spans="1:2">
      <c r="A106" s="11" t="s">
        <v>154</v>
      </c>
      <c r="B106" s="12">
        <v>82</v>
      </c>
    </row>
    <row r="107" spans="1:2">
      <c r="A107" s="11" t="s">
        <v>155</v>
      </c>
      <c r="B107" s="12">
        <v>83</v>
      </c>
    </row>
    <row r="108" spans="1:2">
      <c r="A108" s="11" t="s">
        <v>156</v>
      </c>
      <c r="B108" s="12">
        <v>84</v>
      </c>
    </row>
    <row r="109" spans="1:2">
      <c r="A109" s="11" t="s">
        <v>157</v>
      </c>
      <c r="B109" s="12">
        <v>85</v>
      </c>
    </row>
    <row r="110" spans="1:2">
      <c r="A110" s="11" t="s">
        <v>160</v>
      </c>
      <c r="B110" s="12">
        <v>88</v>
      </c>
    </row>
    <row r="111" spans="1:2">
      <c r="A111" s="11" t="s">
        <v>158</v>
      </c>
      <c r="B111" s="12">
        <v>86</v>
      </c>
    </row>
    <row r="112" spans="1:2">
      <c r="A112" s="11" t="s">
        <v>159</v>
      </c>
      <c r="B112" s="12">
        <v>87</v>
      </c>
    </row>
    <row r="113" spans="1:2">
      <c r="A113" s="11" t="s">
        <v>161</v>
      </c>
      <c r="B113" s="12">
        <v>89</v>
      </c>
    </row>
    <row r="114" spans="1:2">
      <c r="A114" s="11" t="s">
        <v>209</v>
      </c>
      <c r="B114" s="12">
        <v>229</v>
      </c>
    </row>
    <row r="115" spans="1:2">
      <c r="A115" s="11" t="s">
        <v>165</v>
      </c>
      <c r="B115" s="12">
        <v>97</v>
      </c>
    </row>
    <row r="116" spans="1:2">
      <c r="A116" s="11" t="s">
        <v>166</v>
      </c>
      <c r="B116" s="12">
        <v>98</v>
      </c>
    </row>
    <row r="117" spans="1:2">
      <c r="A117" s="11" t="s">
        <v>211</v>
      </c>
      <c r="B117" s="12">
        <v>231</v>
      </c>
    </row>
    <row r="118" spans="1:2">
      <c r="A118" s="11" t="s">
        <v>210</v>
      </c>
      <c r="B118" s="12">
        <v>230</v>
      </c>
    </row>
    <row r="119" spans="1:2">
      <c r="A119" s="11" t="s">
        <v>162</v>
      </c>
      <c r="B119" s="12">
        <v>91</v>
      </c>
    </row>
    <row r="120" spans="1:2">
      <c r="A120" s="11" t="s">
        <v>231</v>
      </c>
      <c r="B120" s="12">
        <v>92</v>
      </c>
    </row>
    <row r="121" spans="1:2">
      <c r="A121" s="11" t="s">
        <v>246</v>
      </c>
      <c r="B121" s="12">
        <v>93</v>
      </c>
    </row>
    <row r="122" spans="1:2">
      <c r="A122" s="11" t="s">
        <v>163</v>
      </c>
      <c r="B122" s="12">
        <v>94</v>
      </c>
    </row>
    <row r="123" spans="1:2">
      <c r="A123" s="11" t="s">
        <v>240</v>
      </c>
      <c r="B123" s="12">
        <v>232</v>
      </c>
    </row>
    <row r="124" spans="1:2">
      <c r="A124" s="11" t="s">
        <v>212</v>
      </c>
      <c r="B124" s="12">
        <v>233</v>
      </c>
    </row>
    <row r="125" spans="1:2">
      <c r="A125" s="11" t="s">
        <v>241</v>
      </c>
      <c r="B125" s="12">
        <v>234</v>
      </c>
    </row>
    <row r="126" spans="1:2">
      <c r="A126" s="14" t="s">
        <v>221</v>
      </c>
      <c r="B126" s="12">
        <v>250</v>
      </c>
    </row>
    <row r="127" spans="1:2">
      <c r="A127" s="11" t="s">
        <v>213</v>
      </c>
      <c r="B127" s="12">
        <v>235</v>
      </c>
    </row>
    <row r="128" spans="1:2">
      <c r="A128" s="11" t="s">
        <v>242</v>
      </c>
      <c r="B128" s="12">
        <v>236</v>
      </c>
    </row>
    <row r="129" spans="1:2">
      <c r="A129" s="11" t="s">
        <v>164</v>
      </c>
      <c r="B129" s="12">
        <v>95</v>
      </c>
    </row>
    <row r="130" spans="1:2">
      <c r="A130" s="11" t="s">
        <v>215</v>
      </c>
      <c r="B130" s="12">
        <v>238</v>
      </c>
    </row>
    <row r="131" spans="1:2">
      <c r="A131" s="11" t="s">
        <v>216</v>
      </c>
      <c r="B131" s="12">
        <v>239</v>
      </c>
    </row>
    <row r="132" spans="1:2">
      <c r="A132" s="11" t="s">
        <v>167</v>
      </c>
      <c r="B132" s="12">
        <v>101</v>
      </c>
    </row>
    <row r="133" spans="1:2">
      <c r="A133" s="11" t="s">
        <v>168</v>
      </c>
      <c r="B133" s="12">
        <v>102</v>
      </c>
    </row>
    <row r="134" spans="1:2">
      <c r="A134" s="11" t="s">
        <v>169</v>
      </c>
      <c r="B134" s="12">
        <v>103</v>
      </c>
    </row>
    <row r="135" spans="1:2">
      <c r="A135" s="11" t="s">
        <v>170</v>
      </c>
      <c r="B135" s="12">
        <v>104</v>
      </c>
    </row>
    <row r="136" spans="1:2">
      <c r="A136" s="11" t="s">
        <v>119</v>
      </c>
      <c r="B136" s="12">
        <v>32</v>
      </c>
    </row>
    <row r="137" spans="1:2">
      <c r="A137" s="11" t="s">
        <v>120</v>
      </c>
      <c r="B137" s="12">
        <v>33</v>
      </c>
    </row>
    <row r="138" spans="1:2">
      <c r="A138" s="11" t="s">
        <v>171</v>
      </c>
      <c r="B138" s="12">
        <v>105</v>
      </c>
    </row>
    <row r="139" spans="1:2">
      <c r="A139" s="11" t="s">
        <v>234</v>
      </c>
      <c r="B139" s="12">
        <v>100</v>
      </c>
    </row>
    <row r="140" spans="1:2">
      <c r="A140" s="11" t="s">
        <v>118</v>
      </c>
      <c r="B140" s="12">
        <v>31</v>
      </c>
    </row>
    <row r="141" spans="1:2">
      <c r="A141" s="11" t="s">
        <v>121</v>
      </c>
      <c r="B141" s="12">
        <v>35</v>
      </c>
    </row>
    <row r="142" spans="1:2">
      <c r="A142" s="11" t="s">
        <v>222</v>
      </c>
      <c r="B142" s="12">
        <v>34</v>
      </c>
    </row>
    <row r="143" spans="1:2">
      <c r="A143" s="11" t="s">
        <v>193</v>
      </c>
      <c r="B143" s="12">
        <v>211</v>
      </c>
    </row>
    <row r="144" spans="1:2">
      <c r="A144" s="11" t="s">
        <v>233</v>
      </c>
      <c r="B144" s="12">
        <v>99</v>
      </c>
    </row>
    <row r="145" spans="1:2">
      <c r="A145" s="11" t="s">
        <v>214</v>
      </c>
      <c r="B145" s="12">
        <v>237</v>
      </c>
    </row>
  </sheetData>
  <phoneticPr fontId="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275</v>
      </c>
      <c r="K2" s="4" t="s">
        <v>35</v>
      </c>
      <c r="L2" s="4" t="s">
        <v>50</v>
      </c>
      <c r="M2" t="str">
        <f>+CONCATENATE(K2,"-",L2)</f>
        <v>1101-0001</v>
      </c>
      <c r="N2" t="s">
        <v>247</v>
      </c>
    </row>
    <row r="3" spans="2:14">
      <c r="B3" s="4" t="s">
        <v>34</v>
      </c>
      <c r="C3" t="s">
        <v>16</v>
      </c>
      <c r="K3" s="4" t="s">
        <v>35</v>
      </c>
      <c r="L3" s="4" t="s">
        <v>51</v>
      </c>
      <c r="M3" t="str">
        <f>+CONCATENATE(K3,"-",L3)</f>
        <v>1101-0002</v>
      </c>
      <c r="N3" t="s">
        <v>248</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249</v>
      </c>
    </row>
    <row r="6" spans="2:14">
      <c r="B6" s="7" t="s">
        <v>32</v>
      </c>
      <c r="C6" t="s">
        <v>19</v>
      </c>
      <c r="K6" t="s">
        <v>35</v>
      </c>
      <c r="L6" s="4" t="s">
        <v>7</v>
      </c>
      <c r="M6" t="str">
        <f>+CONCATENATE(K6,"-",L6)</f>
        <v>1101-0005</v>
      </c>
      <c r="N6" t="s">
        <v>250</v>
      </c>
    </row>
    <row r="7" spans="2:14">
      <c r="B7" s="7" t="s">
        <v>33</v>
      </c>
      <c r="C7" t="s">
        <v>20</v>
      </c>
      <c r="K7" s="4" t="s">
        <v>34</v>
      </c>
      <c r="L7" s="4" t="s">
        <v>50</v>
      </c>
      <c r="M7" t="str">
        <f t="shared" ref="M7:M38" si="0">+CONCATENATE(K7,"-",L7)</f>
        <v>1102-0001</v>
      </c>
      <c r="N7" t="s">
        <v>251</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252</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253</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254</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255</v>
      </c>
    </row>
    <row r="18" spans="2:14">
      <c r="B18" s="4" t="s">
        <v>48</v>
      </c>
      <c r="C18" t="s">
        <v>26</v>
      </c>
      <c r="K18" s="4" t="s">
        <v>37</v>
      </c>
      <c r="L18" s="4" t="s">
        <v>50</v>
      </c>
      <c r="M18" t="str">
        <f t="shared" si="0"/>
        <v>1502-0001</v>
      </c>
      <c r="N18" t="s">
        <v>256</v>
      </c>
    </row>
    <row r="19" spans="2:14">
      <c r="K19" s="4" t="s">
        <v>37</v>
      </c>
      <c r="L19" s="4" t="s">
        <v>51</v>
      </c>
      <c r="M19" t="str">
        <f t="shared" si="0"/>
        <v>1502-0002</v>
      </c>
      <c r="N19" t="s">
        <v>64</v>
      </c>
    </row>
    <row r="20" spans="2:14">
      <c r="K20" s="4" t="s">
        <v>32</v>
      </c>
      <c r="L20" s="4" t="s">
        <v>50</v>
      </c>
      <c r="M20" t="str">
        <f t="shared" si="0"/>
        <v>0101-0001</v>
      </c>
      <c r="N20" t="s">
        <v>257</v>
      </c>
    </row>
    <row r="21" spans="2:14">
      <c r="K21" s="4" t="s">
        <v>32</v>
      </c>
      <c r="L21" s="4" t="s">
        <v>51</v>
      </c>
      <c r="M21" t="str">
        <f t="shared" si="0"/>
        <v>0101-0002</v>
      </c>
      <c r="N21" t="s">
        <v>65</v>
      </c>
    </row>
    <row r="22" spans="2:14">
      <c r="K22" s="4" t="s">
        <v>33</v>
      </c>
      <c r="L22" s="4" t="s">
        <v>50</v>
      </c>
      <c r="M22" t="str">
        <f t="shared" si="0"/>
        <v>0401-0001</v>
      </c>
      <c r="N22" t="s">
        <v>258</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259</v>
      </c>
    </row>
    <row r="27" spans="2:14">
      <c r="B27" s="4" t="s">
        <v>7</v>
      </c>
      <c r="K27" s="4" t="s">
        <v>33</v>
      </c>
      <c r="L27" s="4" t="s">
        <v>6</v>
      </c>
      <c r="M27" t="str">
        <f t="shared" si="0"/>
        <v>0401-0006</v>
      </c>
      <c r="N27" t="s">
        <v>69</v>
      </c>
    </row>
    <row r="28" spans="2:14">
      <c r="B28" s="4" t="s">
        <v>6</v>
      </c>
      <c r="K28" s="4" t="s">
        <v>38</v>
      </c>
      <c r="L28" s="4" t="s">
        <v>51</v>
      </c>
      <c r="M28" t="str">
        <f t="shared" si="0"/>
        <v>0701-0002</v>
      </c>
      <c r="N28" t="s">
        <v>260</v>
      </c>
    </row>
    <row r="29" spans="2:14">
      <c r="B29" s="4" t="s">
        <v>59</v>
      </c>
      <c r="K29" s="4" t="s">
        <v>38</v>
      </c>
      <c r="L29" s="4" t="s">
        <v>53</v>
      </c>
      <c r="M29" t="str">
        <f t="shared" si="0"/>
        <v>0701-0004</v>
      </c>
      <c r="N29" t="s">
        <v>70</v>
      </c>
    </row>
    <row r="30" spans="2:14">
      <c r="B30" s="4" t="s">
        <v>60</v>
      </c>
      <c r="K30" s="4" t="s">
        <v>39</v>
      </c>
      <c r="L30" s="4" t="s">
        <v>50</v>
      </c>
      <c r="M30" t="str">
        <f t="shared" si="0"/>
        <v>2001-0001</v>
      </c>
      <c r="N30" t="s">
        <v>261</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262</v>
      </c>
    </row>
    <row r="34" spans="2:14">
      <c r="B34" s="4" t="s">
        <v>95</v>
      </c>
      <c r="K34" s="4" t="s">
        <v>42</v>
      </c>
      <c r="L34" s="4" t="s">
        <v>51</v>
      </c>
      <c r="M34" t="str">
        <f t="shared" si="0"/>
        <v>0901-0002</v>
      </c>
      <c r="N34" t="s">
        <v>263</v>
      </c>
    </row>
    <row r="35" spans="2:14">
      <c r="B35" s="4" t="s">
        <v>96</v>
      </c>
      <c r="K35" s="4" t="s">
        <v>42</v>
      </c>
      <c r="L35" s="4" t="s">
        <v>52</v>
      </c>
      <c r="M35" t="str">
        <f t="shared" si="0"/>
        <v>0901-0003</v>
      </c>
      <c r="N35" t="s">
        <v>264</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265</v>
      </c>
    </row>
    <row r="39" spans="2:14">
      <c r="K39" s="4" t="s">
        <v>42</v>
      </c>
      <c r="L39" s="4" t="s">
        <v>59</v>
      </c>
      <c r="M39" t="str">
        <f t="shared" ref="M39:M68" si="1">+CONCATENATE(K39,"-",L39)</f>
        <v>0901-0007</v>
      </c>
      <c r="N39" t="s">
        <v>266</v>
      </c>
    </row>
    <row r="40" spans="2:14">
      <c r="K40" s="4" t="s">
        <v>42</v>
      </c>
      <c r="L40" s="4" t="s">
        <v>60</v>
      </c>
      <c r="M40" t="str">
        <f t="shared" si="1"/>
        <v>0901-0008</v>
      </c>
      <c r="N40" t="s">
        <v>267</v>
      </c>
    </row>
    <row r="41" spans="2:14">
      <c r="K41" s="4" t="s">
        <v>43</v>
      </c>
      <c r="L41" s="4" t="s">
        <v>50</v>
      </c>
      <c r="M41" t="str">
        <f t="shared" si="1"/>
        <v>1801-0001</v>
      </c>
      <c r="N41" t="s">
        <v>268</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269</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270</v>
      </c>
    </row>
    <row r="51" spans="11:14">
      <c r="K51" s="4" t="s">
        <v>45</v>
      </c>
      <c r="L51" s="4" t="s">
        <v>51</v>
      </c>
      <c r="M51" t="str">
        <f t="shared" si="1"/>
        <v>1301-0002</v>
      </c>
      <c r="N51" t="s">
        <v>271</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272</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273</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274</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honeticPr fontId="0" type="noConversion"/>
  <pageMargins left="0.7" right="0.7" top="0.75" bottom="0.75" header="0.3" footer="0.3"/>
  <pageSetup paperSize="9" orientation="portrait" horizontalDpi="4294967294" verticalDpi="4294967294" r:id="rId1"/>
</worksheet>
</file>

<file path=xl/worksheets/sheet23.xml><?xml version="1.0" encoding="utf-8"?>
<worksheet xmlns="http://schemas.openxmlformats.org/spreadsheetml/2006/main" xmlns:r="http://schemas.openxmlformats.org/officeDocument/2006/relationships">
  <dimension ref="A1:Q25"/>
  <sheetViews>
    <sheetView topLeftCell="B1" workbookViewId="0">
      <selection activeCell="L8" sqref="L8"/>
    </sheetView>
  </sheetViews>
  <sheetFormatPr defaultRowHeight="15"/>
  <cols>
    <col min="1" max="1" width="9.140625" style="38" hidden="1" customWidth="1"/>
    <col min="2" max="2" width="8.140625" style="38" customWidth="1"/>
    <col min="3" max="3" width="42.42578125" style="38" customWidth="1"/>
    <col min="4" max="4" width="13.140625" style="38" customWidth="1"/>
    <col min="5" max="5" width="12.85546875" style="38" customWidth="1"/>
    <col min="6" max="6" width="12.5703125" style="38" customWidth="1"/>
    <col min="7" max="7" width="12.7109375" style="38" customWidth="1"/>
    <col min="8" max="13" width="9.140625" style="38"/>
    <col min="14" max="14" width="20.7109375" style="38" bestFit="1" customWidth="1"/>
    <col min="15" max="15" width="20.140625" style="38" bestFit="1" customWidth="1"/>
    <col min="16" max="16" width="17" style="38" bestFit="1" customWidth="1"/>
    <col min="17" max="17" width="44.28515625" style="38" bestFit="1" customWidth="1"/>
    <col min="18" max="16384" width="9.140625" style="38"/>
  </cols>
  <sheetData>
    <row r="1" spans="1:17" ht="15.75" thickBot="1">
      <c r="D1" s="38" t="s">
        <v>13</v>
      </c>
      <c r="E1" s="38" t="s">
        <v>0</v>
      </c>
    </row>
    <row r="2" spans="1:17" ht="15.75" thickBot="1">
      <c r="C2" s="38" t="str">
        <f>+'програм 15'!$B$2</f>
        <v xml:space="preserve"> ЈЛС</v>
      </c>
      <c r="D2" s="19">
        <f>+'програм 15'!$C$2</f>
        <v>51</v>
      </c>
      <c r="E2" s="134" t="str">
        <f>+'програм 15'!$D$2</f>
        <v>КРУПАЊ</v>
      </c>
      <c r="F2" s="135"/>
      <c r="G2" s="135"/>
      <c r="H2" s="135"/>
      <c r="I2" s="135"/>
      <c r="J2" s="135"/>
      <c r="K2" s="135"/>
      <c r="L2" s="135"/>
      <c r="M2" s="136"/>
      <c r="Q2" s="38" t="s">
        <v>277</v>
      </c>
    </row>
    <row r="3" spans="1:17" ht="15.75" thickBot="1">
      <c r="C3" s="38"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0602-0602-П11</v>
      </c>
      <c r="C4" s="38" t="s">
        <v>100</v>
      </c>
      <c r="D4" s="39" t="s">
        <v>372</v>
      </c>
      <c r="E4" s="199" t="s">
        <v>373</v>
      </c>
      <c r="F4" s="200"/>
      <c r="G4" s="200"/>
      <c r="H4" s="200"/>
      <c r="I4" s="200"/>
      <c r="J4" s="200"/>
      <c r="K4" s="200"/>
      <c r="L4" s="200"/>
      <c r="M4" s="201"/>
      <c r="N4" s="23">
        <v>396</v>
      </c>
      <c r="O4" s="23">
        <v>1600</v>
      </c>
      <c r="P4" s="23">
        <v>1424</v>
      </c>
      <c r="Q4" s="24">
        <f>P4/O4</f>
        <v>0.89</v>
      </c>
    </row>
    <row r="5" spans="1:17" ht="15" customHeight="1" thickBot="1">
      <c r="C5" s="38" t="s">
        <v>11</v>
      </c>
      <c r="D5" s="202" t="s">
        <v>369</v>
      </c>
      <c r="E5" s="203"/>
      <c r="F5" s="203"/>
      <c r="G5" s="204"/>
    </row>
    <row r="7" spans="1:17" ht="15.75" thickBot="1">
      <c r="C7" s="92" t="s">
        <v>14</v>
      </c>
      <c r="D7" s="92"/>
      <c r="E7" s="92"/>
      <c r="F7" s="92"/>
      <c r="G7" s="92"/>
    </row>
    <row r="8" spans="1:17" ht="15" customHeight="1">
      <c r="C8" s="249" t="s">
        <v>468</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c r="C16" s="96"/>
      <c r="D16" s="97"/>
      <c r="E16" s="97"/>
      <c r="F16" s="97"/>
      <c r="G16" s="98"/>
    </row>
    <row r="17" spans="3:14">
      <c r="C17" s="96"/>
      <c r="D17" s="97"/>
      <c r="E17" s="97"/>
      <c r="F17" s="97"/>
      <c r="G17" s="98"/>
    </row>
    <row r="18" spans="3:14" ht="15.75" thickBot="1">
      <c r="C18" s="99"/>
      <c r="D18" s="100"/>
      <c r="E18" s="100"/>
      <c r="F18" s="100"/>
      <c r="G18" s="101"/>
    </row>
    <row r="19" spans="3:14" ht="15.75" thickBot="1"/>
    <row r="20" spans="3:14" ht="28.5" customHeight="1" thickBot="1">
      <c r="C20" s="51" t="s">
        <v>10</v>
      </c>
      <c r="D20" s="66" t="s">
        <v>374</v>
      </c>
      <c r="E20" s="67"/>
      <c r="F20" s="67"/>
      <c r="G20" s="68"/>
    </row>
    <row r="21" spans="3:14" ht="30.75" customHeight="1" thickBot="1">
      <c r="C21" s="138" t="s">
        <v>1</v>
      </c>
      <c r="D21" s="138" t="s">
        <v>2</v>
      </c>
      <c r="E21" s="44" t="s">
        <v>3</v>
      </c>
      <c r="F21" s="44" t="s">
        <v>4</v>
      </c>
      <c r="G21" s="138" t="s">
        <v>393</v>
      </c>
      <c r="H21" s="250" t="s">
        <v>15</v>
      </c>
      <c r="I21" s="251"/>
      <c r="J21" s="251"/>
      <c r="K21" s="251"/>
      <c r="L21" s="251"/>
      <c r="M21" s="251"/>
      <c r="N21" s="251"/>
    </row>
    <row r="22" spans="3:14" ht="15.75" thickBot="1">
      <c r="C22" s="139"/>
      <c r="D22" s="139"/>
      <c r="E22" s="45" t="s">
        <v>394</v>
      </c>
      <c r="F22" s="45" t="s">
        <v>395</v>
      </c>
      <c r="G22" s="140"/>
      <c r="H22" s="128" t="s">
        <v>284</v>
      </c>
      <c r="I22" s="129"/>
      <c r="J22" s="129"/>
      <c r="K22" s="129"/>
      <c r="L22" s="129"/>
      <c r="M22" s="129"/>
      <c r="N22" s="130"/>
    </row>
    <row r="23" spans="3:14" ht="15.75" thickBot="1">
      <c r="C23" s="6" t="s">
        <v>375</v>
      </c>
      <c r="D23" s="26" t="s">
        <v>285</v>
      </c>
      <c r="E23" s="41" t="s">
        <v>391</v>
      </c>
      <c r="F23" s="27" t="s">
        <v>324</v>
      </c>
      <c r="G23" s="29" t="s">
        <v>469</v>
      </c>
      <c r="H23" s="131"/>
      <c r="I23" s="132"/>
      <c r="J23" s="132"/>
      <c r="K23" s="132"/>
      <c r="L23" s="132"/>
      <c r="M23" s="132"/>
      <c r="N23" s="133"/>
    </row>
    <row r="24" spans="3:14" ht="28.5" customHeight="1" thickBot="1">
      <c r="C24" s="52" t="s">
        <v>12</v>
      </c>
      <c r="D24" s="102" t="s">
        <v>376</v>
      </c>
      <c r="E24" s="103"/>
      <c r="F24" s="103"/>
      <c r="G24" s="104"/>
    </row>
    <row r="25" spans="3:14" ht="28.5" customHeight="1">
      <c r="C25" s="1"/>
      <c r="D25" s="2"/>
      <c r="E25" s="3"/>
      <c r="F25" s="3"/>
      <c r="G25" s="3"/>
    </row>
  </sheetData>
  <mergeCells count="13">
    <mergeCell ref="H21:N21"/>
    <mergeCell ref="H22:N23"/>
    <mergeCell ref="C8:G18"/>
    <mergeCell ref="D24:G24"/>
    <mergeCell ref="D20:G20"/>
    <mergeCell ref="C21:C22"/>
    <mergeCell ref="D21:D22"/>
    <mergeCell ref="G21:G22"/>
    <mergeCell ref="E2:M2"/>
    <mergeCell ref="E3:M3"/>
    <mergeCell ref="E4:M4"/>
    <mergeCell ref="D5:G5"/>
    <mergeCell ref="C7:G7"/>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Q23"/>
  <sheetViews>
    <sheetView topLeftCell="B1" workbookViewId="0">
      <selection activeCell="D5" sqref="D5:G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0602-0602-П13</v>
      </c>
      <c r="C4" t="s">
        <v>100</v>
      </c>
      <c r="D4" s="8" t="s">
        <v>280</v>
      </c>
      <c r="E4" s="199" t="s">
        <v>281</v>
      </c>
      <c r="F4" s="200"/>
      <c r="G4" s="200"/>
      <c r="H4" s="200"/>
      <c r="I4" s="200"/>
      <c r="J4" s="200"/>
      <c r="K4" s="200"/>
      <c r="L4" s="200"/>
      <c r="M4" s="201"/>
      <c r="N4" s="23">
        <v>102</v>
      </c>
      <c r="O4" s="23">
        <v>114</v>
      </c>
      <c r="P4" s="23">
        <v>114</v>
      </c>
      <c r="Q4" s="24">
        <v>0.99</v>
      </c>
    </row>
    <row r="5" spans="1:17" ht="30.75" customHeight="1" thickBot="1">
      <c r="C5" t="s">
        <v>11</v>
      </c>
      <c r="D5" s="214" t="s">
        <v>470</v>
      </c>
      <c r="E5" s="215"/>
      <c r="F5" s="215"/>
      <c r="G5" s="216"/>
    </row>
    <row r="7" spans="1:17" ht="15.75" thickBot="1">
      <c r="C7" s="92" t="s">
        <v>14</v>
      </c>
      <c r="D7" s="92"/>
      <c r="E7" s="92"/>
      <c r="F7" s="92"/>
      <c r="G7" s="92"/>
    </row>
    <row r="8" spans="1:17" ht="15" customHeight="1">
      <c r="C8" s="249" t="s">
        <v>471</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ht="15.75" thickBot="1">
      <c r="C16" s="99"/>
      <c r="D16" s="100"/>
      <c r="E16" s="100"/>
      <c r="F16" s="100"/>
      <c r="G16" s="101"/>
    </row>
    <row r="17" spans="3:14" ht="15.75" thickBot="1"/>
    <row r="18" spans="3:14" ht="31.5" customHeight="1" thickBot="1">
      <c r="C18" s="51" t="s">
        <v>10</v>
      </c>
      <c r="D18" s="66" t="s">
        <v>282</v>
      </c>
      <c r="E18" s="67"/>
      <c r="F18" s="67"/>
      <c r="G18" s="68"/>
    </row>
    <row r="19" spans="3:14" ht="30.75" customHeight="1" thickBot="1">
      <c r="C19" s="138" t="s">
        <v>1</v>
      </c>
      <c r="D19" s="138" t="s">
        <v>2</v>
      </c>
      <c r="E19" s="44" t="s">
        <v>3</v>
      </c>
      <c r="F19" s="44" t="s">
        <v>4</v>
      </c>
      <c r="G19" s="138" t="s">
        <v>393</v>
      </c>
      <c r="H19" s="250" t="s">
        <v>15</v>
      </c>
      <c r="I19" s="251"/>
      <c r="J19" s="251"/>
      <c r="K19" s="251"/>
      <c r="L19" s="251"/>
      <c r="M19" s="251"/>
      <c r="N19" s="251"/>
    </row>
    <row r="20" spans="3:14" ht="15.75" thickBot="1">
      <c r="C20" s="139"/>
      <c r="D20" s="139"/>
      <c r="E20" s="45" t="s">
        <v>394</v>
      </c>
      <c r="F20" s="45" t="s">
        <v>395</v>
      </c>
      <c r="G20" s="140"/>
      <c r="H20" s="128" t="s">
        <v>284</v>
      </c>
      <c r="I20" s="129"/>
      <c r="J20" s="129"/>
      <c r="K20" s="129"/>
      <c r="L20" s="129"/>
      <c r="M20" s="129"/>
      <c r="N20" s="130"/>
    </row>
    <row r="21" spans="3:14" ht="26.25" thickBot="1">
      <c r="C21" s="6" t="s">
        <v>296</v>
      </c>
      <c r="D21" s="26" t="s">
        <v>285</v>
      </c>
      <c r="E21" s="26">
        <v>35.57</v>
      </c>
      <c r="F21" s="26">
        <v>40</v>
      </c>
      <c r="G21" s="248">
        <v>28.36</v>
      </c>
      <c r="H21" s="131"/>
      <c r="I21" s="132"/>
      <c r="J21" s="132"/>
      <c r="K21" s="132"/>
      <c r="L21" s="132"/>
      <c r="M21" s="132"/>
      <c r="N21" s="133"/>
    </row>
    <row r="22" spans="3:14" ht="28.5" customHeight="1" thickBot="1">
      <c r="C22" s="52" t="s">
        <v>12</v>
      </c>
      <c r="D22" s="102" t="s">
        <v>297</v>
      </c>
      <c r="E22" s="103"/>
      <c r="F22" s="103"/>
      <c r="G22" s="104"/>
    </row>
    <row r="23" spans="3:14" ht="28.5" customHeight="1">
      <c r="C23" s="1"/>
      <c r="D23" s="2"/>
      <c r="E23" s="3"/>
      <c r="F23" s="3"/>
      <c r="G23" s="3"/>
    </row>
  </sheetData>
  <mergeCells count="13">
    <mergeCell ref="C19:C20"/>
    <mergeCell ref="D18:G18"/>
    <mergeCell ref="C8:G16"/>
    <mergeCell ref="E2:M2"/>
    <mergeCell ref="E3:M3"/>
    <mergeCell ref="E4:M4"/>
    <mergeCell ref="D5:G5"/>
    <mergeCell ref="C7:G7"/>
    <mergeCell ref="D22:G22"/>
    <mergeCell ref="H19:N19"/>
    <mergeCell ref="H20:N21"/>
    <mergeCell ref="D19:D20"/>
    <mergeCell ref="G19:G20"/>
  </mergeCells>
  <phoneticPr fontId="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Q23"/>
  <sheetViews>
    <sheetView topLeftCell="B1" workbookViewId="0">
      <selection activeCell="L8" sqref="L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15'!$B$2</f>
        <v xml:space="preserve"> ЈЛС</v>
      </c>
      <c r="D2" s="19">
        <f>+'програм 15'!$C$2</f>
        <v>51</v>
      </c>
      <c r="E2" s="134" t="str">
        <f>+'програм 15'!$D$2</f>
        <v>КРУПАЊ</v>
      </c>
      <c r="F2" s="135"/>
      <c r="G2" s="135"/>
      <c r="H2" s="135"/>
      <c r="I2" s="135"/>
      <c r="J2" s="135"/>
      <c r="K2" s="135"/>
      <c r="L2" s="135"/>
      <c r="M2" s="136"/>
      <c r="Q2" t="s">
        <v>277</v>
      </c>
    </row>
    <row r="3" spans="1:17" ht="15.75" thickBot="1">
      <c r="C3"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0602-0602-П14</v>
      </c>
      <c r="C4" t="s">
        <v>100</v>
      </c>
      <c r="D4" s="8" t="s">
        <v>291</v>
      </c>
      <c r="E4" s="199" t="s">
        <v>292</v>
      </c>
      <c r="F4" s="200"/>
      <c r="G4" s="200"/>
      <c r="H4" s="200"/>
      <c r="I4" s="200"/>
      <c r="J4" s="200"/>
      <c r="K4" s="200"/>
      <c r="L4" s="200"/>
      <c r="M4" s="201"/>
      <c r="N4" s="23">
        <v>102</v>
      </c>
      <c r="O4" s="23">
        <v>113</v>
      </c>
      <c r="P4" s="23">
        <v>113</v>
      </c>
      <c r="Q4" s="24">
        <f>P4/O4</f>
        <v>1</v>
      </c>
    </row>
    <row r="5" spans="1:17" ht="30.75" customHeight="1" thickBot="1">
      <c r="C5" t="s">
        <v>11</v>
      </c>
      <c r="D5" s="214" t="s">
        <v>470</v>
      </c>
      <c r="E5" s="215"/>
      <c r="F5" s="215"/>
      <c r="G5" s="216"/>
    </row>
    <row r="7" spans="1:17" ht="15.75" thickBot="1">
      <c r="C7" s="92" t="s">
        <v>14</v>
      </c>
      <c r="D7" s="92"/>
      <c r="E7" s="92"/>
      <c r="F7" s="92"/>
      <c r="G7" s="92"/>
    </row>
    <row r="8" spans="1:17" ht="15" customHeight="1">
      <c r="C8" s="249" t="s">
        <v>472</v>
      </c>
      <c r="D8" s="94"/>
      <c r="E8" s="94"/>
      <c r="F8" s="94"/>
      <c r="G8" s="95"/>
    </row>
    <row r="9" spans="1:17">
      <c r="C9" s="96"/>
      <c r="D9" s="97"/>
      <c r="E9" s="97"/>
      <c r="F9" s="97"/>
      <c r="G9" s="98"/>
    </row>
    <row r="10" spans="1:17">
      <c r="C10" s="96"/>
      <c r="D10" s="97"/>
      <c r="E10" s="97"/>
      <c r="F10" s="97"/>
      <c r="G10" s="98"/>
    </row>
    <row r="11" spans="1:17">
      <c r="C11" s="96"/>
      <c r="D11" s="97"/>
      <c r="E11" s="97"/>
      <c r="F11" s="97"/>
      <c r="G11" s="98"/>
    </row>
    <row r="12" spans="1:17">
      <c r="C12" s="96"/>
      <c r="D12" s="97"/>
      <c r="E12" s="97"/>
      <c r="F12" s="97"/>
      <c r="G12" s="98"/>
    </row>
    <row r="13" spans="1:17">
      <c r="C13" s="96"/>
      <c r="D13" s="97"/>
      <c r="E13" s="97"/>
      <c r="F13" s="97"/>
      <c r="G13" s="98"/>
      <c r="J13" s="9"/>
    </row>
    <row r="14" spans="1:17">
      <c r="C14" s="96"/>
      <c r="D14" s="97"/>
      <c r="E14" s="97"/>
      <c r="F14" s="97"/>
      <c r="G14" s="98"/>
    </row>
    <row r="15" spans="1:17">
      <c r="C15" s="96"/>
      <c r="D15" s="97"/>
      <c r="E15" s="97"/>
      <c r="F15" s="97"/>
      <c r="G15" s="98"/>
    </row>
    <row r="16" spans="1:17" ht="15.75" thickBot="1">
      <c r="C16" s="99"/>
      <c r="D16" s="100"/>
      <c r="E16" s="100"/>
      <c r="F16" s="100"/>
      <c r="G16" s="101"/>
    </row>
    <row r="17" spans="3:14" ht="15.75" thickBot="1"/>
    <row r="18" spans="3:14" ht="28.5" customHeight="1" thickBot="1">
      <c r="C18" s="51" t="s">
        <v>10</v>
      </c>
      <c r="D18" s="66" t="s">
        <v>282</v>
      </c>
      <c r="E18" s="67"/>
      <c r="F18" s="67"/>
      <c r="G18" s="68"/>
    </row>
    <row r="19" spans="3:14" ht="30.75" customHeight="1" thickBot="1">
      <c r="C19" s="138" t="s">
        <v>1</v>
      </c>
      <c r="D19" s="138" t="s">
        <v>2</v>
      </c>
      <c r="E19" s="44" t="s">
        <v>3</v>
      </c>
      <c r="F19" s="44" t="s">
        <v>4</v>
      </c>
      <c r="G19" s="138" t="s">
        <v>393</v>
      </c>
      <c r="H19" s="137" t="s">
        <v>15</v>
      </c>
      <c r="I19" s="85"/>
      <c r="J19" s="85"/>
      <c r="K19" s="85"/>
      <c r="L19" s="85"/>
      <c r="M19" s="85"/>
      <c r="N19" s="85"/>
    </row>
    <row r="20" spans="3:14" ht="15.75" customHeight="1" thickBot="1">
      <c r="C20" s="139"/>
      <c r="D20" s="139"/>
      <c r="E20" s="45" t="s">
        <v>394</v>
      </c>
      <c r="F20" s="45" t="s">
        <v>395</v>
      </c>
      <c r="G20" s="140"/>
      <c r="H20" s="243" t="s">
        <v>284</v>
      </c>
      <c r="I20" s="243"/>
      <c r="J20" s="243"/>
      <c r="K20" s="243"/>
      <c r="L20" s="243"/>
      <c r="M20" s="243"/>
      <c r="N20" s="244"/>
    </row>
    <row r="21" spans="3:14" ht="26.25" thickBot="1">
      <c r="C21" s="6" t="s">
        <v>296</v>
      </c>
      <c r="D21" s="26" t="s">
        <v>285</v>
      </c>
      <c r="E21" s="26" t="s">
        <v>293</v>
      </c>
      <c r="F21" s="26">
        <v>45</v>
      </c>
      <c r="G21" s="248">
        <v>35.72</v>
      </c>
      <c r="H21" s="246"/>
      <c r="I21" s="246"/>
      <c r="J21" s="246"/>
      <c r="K21" s="246"/>
      <c r="L21" s="246"/>
      <c r="M21" s="246"/>
      <c r="N21" s="247"/>
    </row>
    <row r="22" spans="3:14" ht="28.5" customHeight="1" thickBot="1">
      <c r="C22" s="52" t="s">
        <v>12</v>
      </c>
      <c r="D22" s="102" t="s">
        <v>297</v>
      </c>
      <c r="E22" s="103"/>
      <c r="F22" s="103"/>
      <c r="G22" s="104"/>
    </row>
    <row r="23" spans="3:14" ht="28.5" customHeight="1">
      <c r="C23" s="1"/>
      <c r="D23" s="2"/>
      <c r="E23" s="3"/>
      <c r="F23" s="3"/>
      <c r="G23" s="3"/>
    </row>
  </sheetData>
  <mergeCells count="13">
    <mergeCell ref="H19:N19"/>
    <mergeCell ref="H20:N21"/>
    <mergeCell ref="D22:G22"/>
    <mergeCell ref="D18:G18"/>
    <mergeCell ref="C19:C20"/>
    <mergeCell ref="D19:D20"/>
    <mergeCell ref="G19:G20"/>
    <mergeCell ref="C8:G16"/>
    <mergeCell ref="E2:M2"/>
    <mergeCell ref="E3:M3"/>
    <mergeCell ref="E4:M4"/>
    <mergeCell ref="D5:G5"/>
    <mergeCell ref="C7:G7"/>
  </mergeCells>
  <phoneticPr fontId="0" type="noConversion"/>
  <pageMargins left="0.7" right="0.7" top="0.75" bottom="0.75" header="0.3" footer="0.3"/>
  <ignoredErrors>
    <ignoredError sqref="D3" numberStoredAsText="1"/>
  </ignoredErrors>
</worksheet>
</file>

<file path=xl/worksheets/sheet26.xml><?xml version="1.0" encoding="utf-8"?>
<worksheet xmlns="http://schemas.openxmlformats.org/spreadsheetml/2006/main" xmlns:r="http://schemas.openxmlformats.org/officeDocument/2006/relationships">
  <dimension ref="A1:Q25"/>
  <sheetViews>
    <sheetView topLeftCell="B1" workbookViewId="0">
      <selection activeCell="L17" sqref="L17"/>
    </sheetView>
  </sheetViews>
  <sheetFormatPr defaultRowHeight="15"/>
  <cols>
    <col min="1" max="1" width="9.140625" style="38" hidden="1" customWidth="1"/>
    <col min="2" max="2" width="8.140625" style="38" customWidth="1"/>
    <col min="3" max="3" width="42.42578125" style="38" customWidth="1"/>
    <col min="4" max="4" width="13.140625" style="38" customWidth="1"/>
    <col min="5" max="5" width="12.85546875" style="38" customWidth="1"/>
    <col min="6" max="6" width="12.5703125" style="38" customWidth="1"/>
    <col min="7" max="7" width="12.7109375" style="38" customWidth="1"/>
    <col min="8" max="13" width="9.140625" style="38"/>
    <col min="14" max="14" width="20.7109375" style="38" bestFit="1" customWidth="1"/>
    <col min="15" max="15" width="20.140625" style="38" bestFit="1" customWidth="1"/>
    <col min="16" max="16" width="17" style="38" bestFit="1" customWidth="1"/>
    <col min="17" max="17" width="44.28515625" style="38" bestFit="1" customWidth="1"/>
    <col min="18" max="16384" width="9.140625" style="38"/>
  </cols>
  <sheetData>
    <row r="1" spans="1:17" ht="15.75" thickBot="1">
      <c r="D1" s="38" t="s">
        <v>13</v>
      </c>
      <c r="E1" s="38" t="s">
        <v>0</v>
      </c>
    </row>
    <row r="2" spans="1:17" ht="15.75" thickBot="1">
      <c r="C2" s="38" t="str">
        <f>+'програм 15'!$B$2</f>
        <v xml:space="preserve"> ЈЛС</v>
      </c>
      <c r="D2" s="19">
        <f>+'програм 15'!$C$2</f>
        <v>51</v>
      </c>
      <c r="E2" s="134" t="str">
        <f>+'програм 15'!$D$2</f>
        <v>КРУПАЊ</v>
      </c>
      <c r="F2" s="135"/>
      <c r="G2" s="135"/>
      <c r="H2" s="135"/>
      <c r="I2" s="135"/>
      <c r="J2" s="135"/>
      <c r="K2" s="135"/>
      <c r="L2" s="135"/>
      <c r="M2" s="136"/>
      <c r="Q2" s="38" t="s">
        <v>277</v>
      </c>
    </row>
    <row r="3" spans="1:17" ht="15.75" thickBot="1">
      <c r="C3" s="38" t="s">
        <v>5</v>
      </c>
      <c r="D3" s="20" t="s">
        <v>46</v>
      </c>
      <c r="E3" s="76" t="s">
        <v>24</v>
      </c>
      <c r="F3" s="82"/>
      <c r="G3" s="82"/>
      <c r="H3" s="82"/>
      <c r="I3" s="82"/>
      <c r="J3" s="82"/>
      <c r="K3" s="82"/>
      <c r="L3" s="82"/>
      <c r="M3" s="83"/>
      <c r="N3" s="21" t="s">
        <v>396</v>
      </c>
      <c r="O3" s="21" t="s">
        <v>397</v>
      </c>
      <c r="P3" s="21" t="s">
        <v>398</v>
      </c>
      <c r="Q3" s="21" t="s">
        <v>278</v>
      </c>
    </row>
    <row r="4" spans="1:17" ht="15.75" thickBot="1">
      <c r="A4" s="7" t="str">
        <f>CONCATENATE(D3,"-",D4)</f>
        <v>0602-0602-П15</v>
      </c>
      <c r="C4" s="38" t="s">
        <v>100</v>
      </c>
      <c r="D4" s="50" t="s">
        <v>294</v>
      </c>
      <c r="E4" s="182" t="s">
        <v>410</v>
      </c>
      <c r="F4" s="183" t="s">
        <v>410</v>
      </c>
      <c r="G4" s="183" t="s">
        <v>410</v>
      </c>
      <c r="H4" s="183" t="s">
        <v>410</v>
      </c>
      <c r="I4" s="183" t="s">
        <v>410</v>
      </c>
      <c r="J4" s="183" t="s">
        <v>410</v>
      </c>
      <c r="K4" s="183" t="s">
        <v>410</v>
      </c>
      <c r="L4" s="183" t="s">
        <v>410</v>
      </c>
      <c r="M4" s="184" t="s">
        <v>410</v>
      </c>
      <c r="N4" s="23">
        <v>1300</v>
      </c>
      <c r="O4" s="23">
        <v>1300</v>
      </c>
      <c r="P4" s="23">
        <v>1242</v>
      </c>
      <c r="Q4" s="24">
        <f>P4/O4</f>
        <v>0.95538461538461539</v>
      </c>
    </row>
    <row r="5" spans="1:17" ht="15.75" customHeight="1" thickBot="1">
      <c r="C5" s="38" t="s">
        <v>11</v>
      </c>
      <c r="D5" s="202" t="s">
        <v>369</v>
      </c>
      <c r="E5" s="203"/>
      <c r="F5" s="203"/>
      <c r="G5" s="204"/>
    </row>
    <row r="7" spans="1:17" ht="15.75" thickBot="1">
      <c r="C7" s="92" t="s">
        <v>14</v>
      </c>
      <c r="D7" s="92"/>
      <c r="E7" s="92"/>
      <c r="F7" s="92"/>
      <c r="G7" s="92"/>
    </row>
    <row r="8" spans="1:17">
      <c r="C8" s="205" t="s">
        <v>473</v>
      </c>
      <c r="D8" s="206"/>
      <c r="E8" s="206"/>
      <c r="F8" s="206"/>
      <c r="G8" s="207"/>
    </row>
    <row r="9" spans="1:17">
      <c r="C9" s="208"/>
      <c r="D9" s="209"/>
      <c r="E9" s="209"/>
      <c r="F9" s="209"/>
      <c r="G9" s="210"/>
    </row>
    <row r="10" spans="1:17">
      <c r="C10" s="208"/>
      <c r="D10" s="209"/>
      <c r="E10" s="209"/>
      <c r="F10" s="209"/>
      <c r="G10" s="210"/>
    </row>
    <row r="11" spans="1:17">
      <c r="C11" s="208"/>
      <c r="D11" s="209"/>
      <c r="E11" s="209"/>
      <c r="F11" s="209"/>
      <c r="G11" s="210"/>
    </row>
    <row r="12" spans="1:17">
      <c r="C12" s="208"/>
      <c r="D12" s="209"/>
      <c r="E12" s="209"/>
      <c r="F12" s="209"/>
      <c r="G12" s="210"/>
    </row>
    <row r="13" spans="1:17">
      <c r="C13" s="208"/>
      <c r="D13" s="209"/>
      <c r="E13" s="209"/>
      <c r="F13" s="209"/>
      <c r="G13" s="210"/>
      <c r="J13" s="9"/>
    </row>
    <row r="14" spans="1:17">
      <c r="C14" s="208"/>
      <c r="D14" s="209"/>
      <c r="E14" s="209"/>
      <c r="F14" s="209"/>
      <c r="G14" s="210"/>
    </row>
    <row r="15" spans="1:17">
      <c r="C15" s="208"/>
      <c r="D15" s="209"/>
      <c r="E15" s="209"/>
      <c r="F15" s="209"/>
      <c r="G15" s="210"/>
    </row>
    <row r="16" spans="1:17">
      <c r="C16" s="208"/>
      <c r="D16" s="209"/>
      <c r="E16" s="209"/>
      <c r="F16" s="209"/>
      <c r="G16" s="210"/>
    </row>
    <row r="17" spans="3:14">
      <c r="C17" s="208"/>
      <c r="D17" s="209"/>
      <c r="E17" s="209"/>
      <c r="F17" s="209"/>
      <c r="G17" s="210"/>
    </row>
    <row r="18" spans="3:14" ht="15.75" thickBot="1">
      <c r="C18" s="211"/>
      <c r="D18" s="212"/>
      <c r="E18" s="212"/>
      <c r="F18" s="212"/>
      <c r="G18" s="213"/>
    </row>
    <row r="19" spans="3:14" ht="15.75" thickBot="1"/>
    <row r="20" spans="3:14" ht="28.5" customHeight="1" thickBot="1">
      <c r="C20" s="51" t="s">
        <v>10</v>
      </c>
      <c r="D20" s="252" t="s">
        <v>370</v>
      </c>
      <c r="E20" s="253"/>
      <c r="F20" s="253"/>
      <c r="G20" s="254"/>
    </row>
    <row r="21" spans="3:14" ht="30.75" customHeight="1" thickBot="1">
      <c r="C21" s="138" t="s">
        <v>1</v>
      </c>
      <c r="D21" s="138" t="s">
        <v>2</v>
      </c>
      <c r="E21" s="44" t="s">
        <v>3</v>
      </c>
      <c r="F21" s="44" t="s">
        <v>4</v>
      </c>
      <c r="G21" s="138" t="s">
        <v>393</v>
      </c>
      <c r="H21" s="137" t="s">
        <v>15</v>
      </c>
      <c r="I21" s="85"/>
      <c r="J21" s="85"/>
      <c r="K21" s="85"/>
      <c r="L21" s="85"/>
      <c r="M21" s="85"/>
      <c r="N21" s="85"/>
    </row>
    <row r="22" spans="3:14" ht="15.75" thickBot="1">
      <c r="C22" s="139"/>
      <c r="D22" s="139"/>
      <c r="E22" s="45" t="s">
        <v>394</v>
      </c>
      <c r="F22" s="45" t="s">
        <v>395</v>
      </c>
      <c r="G22" s="140"/>
      <c r="H22" s="128" t="s">
        <v>392</v>
      </c>
      <c r="I22" s="129"/>
      <c r="J22" s="129"/>
      <c r="K22" s="129"/>
      <c r="L22" s="129"/>
      <c r="M22" s="129"/>
      <c r="N22" s="130"/>
    </row>
    <row r="23" spans="3:14" ht="39" thickBot="1">
      <c r="C23" s="65" t="s">
        <v>371</v>
      </c>
      <c r="D23" s="248" t="s">
        <v>341</v>
      </c>
      <c r="E23" s="248">
        <v>0</v>
      </c>
      <c r="F23" s="248">
        <v>1</v>
      </c>
      <c r="G23" s="248">
        <v>1</v>
      </c>
      <c r="H23" s="131"/>
      <c r="I23" s="132"/>
      <c r="J23" s="132"/>
      <c r="K23" s="132"/>
      <c r="L23" s="132"/>
      <c r="M23" s="132"/>
      <c r="N23" s="133"/>
    </row>
    <row r="24" spans="3:14" ht="28.5" customHeight="1" thickBot="1">
      <c r="C24" s="52" t="s">
        <v>12</v>
      </c>
      <c r="D24" s="102" t="s">
        <v>474</v>
      </c>
      <c r="E24" s="103"/>
      <c r="F24" s="103"/>
      <c r="G24" s="104"/>
    </row>
    <row r="25" spans="3:14" ht="28.5" customHeight="1">
      <c r="C25" s="1"/>
      <c r="D25" s="2"/>
      <c r="E25" s="3"/>
      <c r="F25" s="3"/>
      <c r="G25" s="3"/>
    </row>
  </sheetData>
  <mergeCells count="13">
    <mergeCell ref="H21:N21"/>
    <mergeCell ref="H22:N23"/>
    <mergeCell ref="C8:G18"/>
    <mergeCell ref="D24:G24"/>
    <mergeCell ref="D20:G20"/>
    <mergeCell ref="C21:C22"/>
    <mergeCell ref="D21:D22"/>
    <mergeCell ref="G21:G22"/>
    <mergeCell ref="E2:M2"/>
    <mergeCell ref="E3:M3"/>
    <mergeCell ref="E4:M4"/>
    <mergeCell ref="D5:G5"/>
    <mergeCell ref="C7:G7"/>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
  <sheetViews>
    <sheetView workbookViewId="0">
      <selection activeCell="P8" sqref="P8"/>
    </sheetView>
  </sheetViews>
  <sheetFormatPr defaultRowHeight="15"/>
  <sheetData/>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програм 15</vt:lpstr>
      <vt:lpstr>ПА 1</vt:lpstr>
      <vt:lpstr>ПА 2</vt:lpstr>
      <vt:lpstr>ПА 3</vt:lpstr>
      <vt:lpstr>ПА 4</vt:lpstr>
      <vt:lpstr>ПА 5</vt:lpstr>
      <vt:lpstr>ПА 6</vt:lpstr>
      <vt:lpstr>ПА 7</vt:lpstr>
      <vt:lpstr>ПА 9</vt:lpstr>
      <vt:lpstr>ПА 10</vt:lpstr>
      <vt:lpstr>ПА 11</vt:lpstr>
      <vt:lpstr>ПА 14</vt:lpstr>
      <vt:lpstr>ПЈ 1 </vt:lpstr>
      <vt:lpstr>ПЈ 2</vt:lpstr>
      <vt:lpstr>ПЈ 3</vt:lpstr>
      <vt:lpstr>ПЈ 4</vt:lpstr>
      <vt:lpstr>ПЈ 5</vt:lpstr>
      <vt:lpstr>ПЈ 7</vt:lpstr>
      <vt:lpstr>ПЈ 9</vt:lpstr>
      <vt:lpstr>Sheet1 (2)</vt:lpstr>
      <vt:lpstr>Sheet4</vt:lpstr>
      <vt:lpstr>Sheet8</vt:lpstr>
      <vt:lpstr>ПЈ 11</vt:lpstr>
      <vt:lpstr>ПЈ 13</vt:lpstr>
      <vt:lpstr>ПЈ 14 </vt:lpstr>
      <vt:lpstr>ПЈ 15</vt:lpstr>
      <vt:lpstr>Sheet1</vt:lpstr>
      <vt:lpstr>Sheet2</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2019-04-01T12:55:24Z</dcterms:modified>
</cp:coreProperties>
</file>